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place\3GPP RAN5 meetings\RAN5_93_e\my CRs\Test Tolerance\38.533 8.4.2.9 TT draft\"/>
    </mc:Choice>
  </mc:AlternateContent>
  <xr:revisionPtr revIDLastSave="0" documentId="13_ncr:1_{F41985D4-2800-467F-ACC0-EF4CE895DA5D}" xr6:coauthVersionLast="46" xr6:coauthVersionMax="46" xr10:uidLastSave="{00000000-0000-0000-0000-000000000000}"/>
  <bookViews>
    <workbookView xWindow="2568" yWindow="-108" windowWidth="20580" windowHeight="13176" tabRatio="809" activeTab="1" xr2:uid="{00000000-000D-0000-FFFF-FFFF00000000}"/>
  </bookViews>
  <sheets>
    <sheet name="Template" sheetId="2" r:id="rId1"/>
    <sheet name="8.4.2.9-1" sheetId="8" r:id="rId2"/>
    <sheet name="8.4.2.9-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1" i="8" l="1"/>
  <c r="M57" i="10"/>
  <c r="F57" i="10"/>
  <c r="F49" i="10"/>
  <c r="F45" i="10"/>
  <c r="K61" i="8"/>
  <c r="F57" i="8"/>
  <c r="F49" i="8"/>
  <c r="F45" i="8"/>
  <c r="Q132" i="10"/>
  <c r="Q116" i="10"/>
  <c r="H90" i="10"/>
  <c r="H87" i="10"/>
  <c r="C86" i="10"/>
  <c r="C90" i="10" s="1"/>
  <c r="L85" i="10"/>
  <c r="L90" i="10" s="1"/>
  <c r="K85" i="10"/>
  <c r="K90" i="10" s="1"/>
  <c r="G85" i="10"/>
  <c r="G90" i="10" s="1"/>
  <c r="F85" i="10"/>
  <c r="F90" i="10" s="1"/>
  <c r="I84" i="10"/>
  <c r="I90" i="10" s="1"/>
  <c r="D84" i="10"/>
  <c r="D90" i="10" s="1"/>
  <c r="N73" i="10"/>
  <c r="M73" i="10"/>
  <c r="K73" i="10"/>
  <c r="I73" i="10"/>
  <c r="I69" i="10"/>
  <c r="K65" i="10"/>
  <c r="I65" i="10"/>
  <c r="O65" i="10" s="1"/>
  <c r="K61" i="10"/>
  <c r="I61" i="10"/>
  <c r="O61" i="10" s="1"/>
  <c r="N57" i="10"/>
  <c r="D57" i="10"/>
  <c r="O57" i="10" s="1"/>
  <c r="D53" i="10"/>
  <c r="D49" i="10"/>
  <c r="D45" i="10"/>
  <c r="O45" i="10" s="1"/>
  <c r="N37" i="10"/>
  <c r="N36" i="10"/>
  <c r="L35" i="10"/>
  <c r="L73" i="10" s="1"/>
  <c r="G35" i="10"/>
  <c r="L34" i="10"/>
  <c r="G34" i="10"/>
  <c r="G45" i="10" s="1"/>
  <c r="J33" i="10"/>
  <c r="E33" i="10"/>
  <c r="J32" i="10"/>
  <c r="J65" i="10" s="1"/>
  <c r="E32" i="10"/>
  <c r="E57" i="10" s="1"/>
  <c r="L24" i="10"/>
  <c r="L26" i="10" s="1"/>
  <c r="K24" i="10"/>
  <c r="K26" i="10" s="1"/>
  <c r="L22" i="10"/>
  <c r="K22" i="10"/>
  <c r="I22" i="10"/>
  <c r="I25" i="10" s="1"/>
  <c r="F19" i="10"/>
  <c r="F21" i="10" s="1"/>
  <c r="F17" i="10"/>
  <c r="D17" i="10"/>
  <c r="L9" i="10"/>
  <c r="J7" i="10"/>
  <c r="J84" i="10" s="1"/>
  <c r="J90" i="10" s="1"/>
  <c r="E7" i="10"/>
  <c r="G19" i="10" s="1"/>
  <c r="G21" i="10" s="1"/>
  <c r="J6" i="10"/>
  <c r="J5" i="10"/>
  <c r="Q132" i="8"/>
  <c r="Q116" i="8"/>
  <c r="N73" i="8"/>
  <c r="M73" i="8"/>
  <c r="O73" i="8" s="1"/>
  <c r="I73" i="8"/>
  <c r="K73" i="8"/>
  <c r="I69" i="8"/>
  <c r="K65" i="8"/>
  <c r="I65" i="8"/>
  <c r="O65" i="8" s="1"/>
  <c r="I61" i="8"/>
  <c r="N57" i="8"/>
  <c r="M57" i="8"/>
  <c r="O57" i="8" s="1"/>
  <c r="D57" i="8"/>
  <c r="D53" i="8"/>
  <c r="D49" i="8"/>
  <c r="O49" i="8" s="1"/>
  <c r="N37" i="8"/>
  <c r="N36" i="8"/>
  <c r="L35" i="8"/>
  <c r="L61" i="8" s="1"/>
  <c r="G35" i="8"/>
  <c r="F19" i="8"/>
  <c r="F21" i="8"/>
  <c r="F17" i="8"/>
  <c r="D17" i="8"/>
  <c r="K24" i="8"/>
  <c r="K26" i="8" s="1"/>
  <c r="L22" i="8"/>
  <c r="K22" i="8"/>
  <c r="I22" i="8"/>
  <c r="L24" i="8"/>
  <c r="L26" i="8" s="1"/>
  <c r="J6" i="8"/>
  <c r="J5" i="8"/>
  <c r="J22" i="8" s="1"/>
  <c r="L9" i="8"/>
  <c r="D45" i="8"/>
  <c r="O45" i="8" s="1"/>
  <c r="J33" i="8"/>
  <c r="E33" i="8"/>
  <c r="H87" i="8"/>
  <c r="C86" i="8"/>
  <c r="C90" i="8" s="1"/>
  <c r="L85" i="8"/>
  <c r="L90" i="8" s="1"/>
  <c r="K85" i="8"/>
  <c r="K90" i="8" s="1"/>
  <c r="I84" i="8"/>
  <c r="I90" i="8"/>
  <c r="I98" i="8" s="1"/>
  <c r="D84" i="8"/>
  <c r="D90" i="8" s="1"/>
  <c r="D93" i="8" s="1"/>
  <c r="J32" i="8"/>
  <c r="J69" i="8" s="1"/>
  <c r="L34" i="8"/>
  <c r="J7" i="8"/>
  <c r="J84" i="8" s="1"/>
  <c r="J90" i="8" s="1"/>
  <c r="G85" i="8"/>
  <c r="G90" i="8"/>
  <c r="F85" i="8"/>
  <c r="F90" i="8" s="1"/>
  <c r="G34" i="8"/>
  <c r="G45" i="8" s="1"/>
  <c r="E32" i="8"/>
  <c r="E53" i="8" s="1"/>
  <c r="E7" i="8"/>
  <c r="G19" i="8" s="1"/>
  <c r="G21" i="8" s="1"/>
  <c r="H90" i="8"/>
  <c r="E17" i="8"/>
  <c r="E84" i="8" l="1"/>
  <c r="E90" i="8" s="1"/>
  <c r="O73" i="10"/>
  <c r="J98" i="10"/>
  <c r="F18" i="10"/>
  <c r="O49" i="10"/>
  <c r="F52" i="10"/>
  <c r="F53" i="10" s="1"/>
  <c r="O53" i="10" s="1"/>
  <c r="O117" i="10" s="1"/>
  <c r="K23" i="10"/>
  <c r="L65" i="10"/>
  <c r="P65" i="10" s="1"/>
  <c r="P129" i="10" s="1"/>
  <c r="L61" i="10"/>
  <c r="E49" i="10"/>
  <c r="P49" i="10" s="1"/>
  <c r="E53" i="10"/>
  <c r="L100" i="10"/>
  <c r="L129" i="10" s="1"/>
  <c r="E45" i="10"/>
  <c r="P45" i="10" s="1"/>
  <c r="P109" i="10" s="1"/>
  <c r="F95" i="10"/>
  <c r="F97" i="10" s="1"/>
  <c r="D93" i="10"/>
  <c r="E17" i="10"/>
  <c r="O113" i="10"/>
  <c r="O109" i="10"/>
  <c r="L98" i="10"/>
  <c r="D20" i="10"/>
  <c r="J61" i="8"/>
  <c r="P61" i="8" s="1"/>
  <c r="L100" i="8"/>
  <c r="L102" i="8" s="1"/>
  <c r="L137" i="8" s="1"/>
  <c r="F18" i="8"/>
  <c r="G17" i="8"/>
  <c r="G52" i="8" s="1"/>
  <c r="G53" i="8" s="1"/>
  <c r="O109" i="8"/>
  <c r="L73" i="8"/>
  <c r="E45" i="8"/>
  <c r="J73" i="8"/>
  <c r="P73" i="8" s="1"/>
  <c r="J25" i="8"/>
  <c r="J65" i="8"/>
  <c r="K68" i="8"/>
  <c r="K69" i="8" s="1"/>
  <c r="O69" i="8" s="1"/>
  <c r="E49" i="8"/>
  <c r="G93" i="8"/>
  <c r="E93" i="8"/>
  <c r="G95" i="8"/>
  <c r="G113" i="8" s="1"/>
  <c r="P125" i="8"/>
  <c r="L23" i="8"/>
  <c r="L98" i="8"/>
  <c r="F52" i="8"/>
  <c r="F53" i="8" s="1"/>
  <c r="O113" i="8"/>
  <c r="I25" i="8"/>
  <c r="G49" i="8"/>
  <c r="L68" i="8"/>
  <c r="L69" i="8" s="1"/>
  <c r="L65" i="8"/>
  <c r="K100" i="8"/>
  <c r="K102" i="8" s="1"/>
  <c r="K98" i="8"/>
  <c r="K99" i="8" s="1"/>
  <c r="I98" i="10"/>
  <c r="K98" i="10"/>
  <c r="K100" i="10"/>
  <c r="K102" i="10" s="1"/>
  <c r="D20" i="8"/>
  <c r="K23" i="8"/>
  <c r="J61" i="10"/>
  <c r="F93" i="10"/>
  <c r="G49" i="10"/>
  <c r="F93" i="8"/>
  <c r="F94" i="8" s="1"/>
  <c r="F109" i="8" s="1"/>
  <c r="F95" i="8"/>
  <c r="J98" i="8"/>
  <c r="J69" i="10"/>
  <c r="J22" i="10"/>
  <c r="L68" i="10" s="1"/>
  <c r="L69" i="10" s="1"/>
  <c r="K68" i="10"/>
  <c r="K69" i="10" s="1"/>
  <c r="O69" i="10" s="1"/>
  <c r="E84" i="10"/>
  <c r="E90" i="10" s="1"/>
  <c r="G57" i="8"/>
  <c r="E57" i="8"/>
  <c r="P57" i="8" s="1"/>
  <c r="G17" i="10"/>
  <c r="J73" i="10"/>
  <c r="G57" i="10"/>
  <c r="P45" i="8" l="1"/>
  <c r="P109" i="8" s="1"/>
  <c r="P49" i="8"/>
  <c r="P113" i="8" s="1"/>
  <c r="P53" i="8"/>
  <c r="P117" i="8" s="1"/>
  <c r="O117" i="8"/>
  <c r="P69" i="8"/>
  <c r="P133" i="8" s="1"/>
  <c r="P65" i="8"/>
  <c r="O53" i="8"/>
  <c r="L99" i="10"/>
  <c r="L125" i="10" s="1"/>
  <c r="E20" i="10"/>
  <c r="P113" i="10"/>
  <c r="F113" i="10"/>
  <c r="F112" i="10" s="1"/>
  <c r="P61" i="10"/>
  <c r="P125" i="10" s="1"/>
  <c r="P57" i="10"/>
  <c r="P121" i="10" s="1"/>
  <c r="P69" i="10"/>
  <c r="P133" i="10" s="1"/>
  <c r="P73" i="10"/>
  <c r="P137" i="10" s="1"/>
  <c r="J101" i="8"/>
  <c r="L133" i="8" s="1"/>
  <c r="L129" i="8"/>
  <c r="L130" i="8" s="1"/>
  <c r="E96" i="8"/>
  <c r="G117" i="8" s="1"/>
  <c r="G97" i="8"/>
  <c r="G121" i="8" s="1"/>
  <c r="G122" i="8" s="1"/>
  <c r="L130" i="10"/>
  <c r="L128" i="10"/>
  <c r="L102" i="10"/>
  <c r="L137" i="10" s="1"/>
  <c r="F94" i="10"/>
  <c r="F109" i="10" s="1"/>
  <c r="F110" i="10" s="1"/>
  <c r="I101" i="10"/>
  <c r="J101" i="10"/>
  <c r="L133" i="10" s="1"/>
  <c r="E20" i="8"/>
  <c r="G18" i="8"/>
  <c r="P137" i="8"/>
  <c r="L136" i="8" s="1"/>
  <c r="P129" i="8"/>
  <c r="P121" i="8"/>
  <c r="G94" i="8"/>
  <c r="G109" i="8" s="1"/>
  <c r="K99" i="10"/>
  <c r="L23" i="10"/>
  <c r="J25" i="10"/>
  <c r="D96" i="10"/>
  <c r="F117" i="10" s="1"/>
  <c r="F108" i="8"/>
  <c r="F110" i="8"/>
  <c r="D96" i="8"/>
  <c r="F117" i="8" s="1"/>
  <c r="G95" i="10"/>
  <c r="E93" i="10"/>
  <c r="G93" i="10"/>
  <c r="G18" i="10"/>
  <c r="G52" i="10"/>
  <c r="G53" i="10" s="1"/>
  <c r="P53" i="10" s="1"/>
  <c r="L99" i="8"/>
  <c r="L125" i="8" s="1"/>
  <c r="F97" i="8"/>
  <c r="F113" i="8"/>
  <c r="I101" i="8"/>
  <c r="G114" i="8" l="1"/>
  <c r="G112" i="8"/>
  <c r="G118" i="8"/>
  <c r="L132" i="8"/>
  <c r="L124" i="10"/>
  <c r="L126" i="10"/>
  <c r="P117" i="10"/>
  <c r="L136" i="10"/>
  <c r="F114" i="10"/>
  <c r="G94" i="10"/>
  <c r="G109" i="10" s="1"/>
  <c r="G108" i="10" s="1"/>
  <c r="G120" i="8"/>
  <c r="L128" i="8"/>
  <c r="L134" i="8"/>
  <c r="G116" i="8"/>
  <c r="F108" i="10"/>
  <c r="L138" i="10"/>
  <c r="L138" i="8"/>
  <c r="G108" i="8"/>
  <c r="G110" i="8"/>
  <c r="F116" i="8"/>
  <c r="F118" i="8"/>
  <c r="F116" i="10"/>
  <c r="F118" i="10"/>
  <c r="L132" i="10"/>
  <c r="L134" i="10"/>
  <c r="L126" i="8"/>
  <c r="L124" i="8"/>
  <c r="E96" i="10"/>
  <c r="G117" i="10" s="1"/>
  <c r="F112" i="8"/>
  <c r="F114" i="8"/>
  <c r="G113" i="10"/>
  <c r="G97" i="10"/>
  <c r="G121" i="10" s="1"/>
  <c r="G110" i="10" l="1"/>
  <c r="G116" i="10"/>
  <c r="G118" i="10"/>
  <c r="G114" i="10"/>
  <c r="G112" i="10"/>
  <c r="G120" i="10"/>
  <c r="G12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4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4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<sst xmlns="http://schemas.openxmlformats.org/spreadsheetml/2006/main" count="644" uniqueCount="161">
  <si>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</si>
  <si>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</si>
  <si>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</si>
  <si>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</si>
  <si>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</si>
  <si>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</si>
  <si>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</si>
  <si>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</si>
  <si>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</si>
  <si>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</si>
  <si>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</si>
  <si>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</si>
  <si>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</si>
  <si>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</si>
  <si>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</si>
  <si>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</si>
  <si>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</si>
  <si>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</si>
  <si>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</si>
  <si>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</si>
  <si>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</si>
  <si>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</si>
  <si>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3" type="noConversion"/>
  </si>
  <si>
    <t>Es/Noc uncertainty</t>
    <phoneticPr fontId="3" type="noConversion"/>
  </si>
  <si>
    <t>d) Controlled parameters critical to verdict</t>
    <phoneticPr fontId="3" type="noConversion"/>
  </si>
  <si>
    <t>e) Determine parameters to offset</t>
    <phoneticPr fontId="3" type="noConversion"/>
  </si>
  <si>
    <t>f) Parameters modified by Test Tolerances</t>
    <phoneticPr fontId="3" type="noConversion"/>
  </si>
  <si>
    <t xml:space="preserve">g) Check controlled parameters Min/Max </t>
    <phoneticPr fontId="3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</si>
  <si>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</si>
  <si>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</si>
  <si>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</si>
  <si>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</si>
  <si>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</si>
  <si>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</si>
  <si>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</si>
  <si>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</si>
  <si>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</si>
  <si>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</si>
  <si>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</si>
  <si>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</si>
  <si>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</si>
  <si>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</si>
  <si>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</si>
  <si>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</si>
  <si>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</si>
  <si>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</si>
  <si>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</si>
  <si>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</si>
  <si>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</si>
  <si>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</si>
  <si>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</si>
  <si>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</si>
  <si>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</si>
  <si>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</si>
  <si>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</si>
  <si>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</si>
  <si>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</si>
  <si>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</si>
  <si>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</si>
  <si>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RSRP &amp; SCH Es/Iot to be within range</t>
  </si>
  <si>
    <t>RSRP &amp; SCH level to be within range</t>
  </si>
  <si>
    <t>Huawei, HiSilicon</t>
  </si>
  <si>
    <t>Adapted from 38.533 RRM Test case 6.3.1.4</t>
  </si>
  <si>
    <t>Template is for 2 inter-RAT cells</t>
  </si>
  <si>
    <t>v16.5.0</t>
    <phoneticPr fontId="3" type="noConversion"/>
  </si>
  <si>
    <t>For SSB Es/Iot range check</t>
    <phoneticPr fontId="16" type="noConversion"/>
  </si>
  <si>
    <t>For SSB_RP level range check</t>
    <phoneticPr fontId="16" type="noConversion"/>
  </si>
  <si>
    <t>Es/Noc uncertainty</t>
    <phoneticPr fontId="3" type="noConversion"/>
  </si>
  <si>
    <t>Average Noc absolute level uncertainty</t>
  </si>
  <si>
    <t>Cell 1 Es/Iot sensitivity factor</t>
    <phoneticPr fontId="16" type="noConversion"/>
  </si>
  <si>
    <t>Cell 1 Es/Iot effect</t>
    <phoneticPr fontId="16" type="noConversion"/>
  </si>
  <si>
    <t>Cell 1 RSRP and SCH_RP sensitivity factor</t>
    <phoneticPr fontId="16" type="noConversion"/>
  </si>
  <si>
    <t>Cell 1 RSRP and SCH_RP effect</t>
    <phoneticPr fontId="16" type="noConversion"/>
  </si>
  <si>
    <t>Cell 2 SSB Es/Iot sensitivity factor</t>
    <phoneticPr fontId="16" type="noConversion"/>
  </si>
  <si>
    <t>Cell 2 SSB Es/Iot effect</t>
    <phoneticPr fontId="16" type="noConversion"/>
  </si>
  <si>
    <t>Cell 2 SSB_RP sensitivity factor</t>
    <phoneticPr fontId="16" type="noConversion"/>
  </si>
  <si>
    <t>Cell 2 SSB_RP effect</t>
    <phoneticPr fontId="16" type="noConversion"/>
  </si>
  <si>
    <t>Cell 1 Es/Iot minimum</t>
    <phoneticPr fontId="16" type="noConversion"/>
  </si>
  <si>
    <t>Cell 1 Es/Iot nominal</t>
    <phoneticPr fontId="16" type="noConversion"/>
  </si>
  <si>
    <t>Cell 1 Es/Iot maximum</t>
    <phoneticPr fontId="16" type="noConversion"/>
  </si>
  <si>
    <t>Cell 1 RSRP and SCH_RP minimum</t>
    <phoneticPr fontId="16" type="noConversion"/>
  </si>
  <si>
    <t>Cell 1 RSRP and SCH_RP nominal</t>
    <phoneticPr fontId="16" type="noConversion"/>
  </si>
  <si>
    <t>Cell 1 RSRP and SCH_RP maximum</t>
    <phoneticPr fontId="16" type="noConversion"/>
  </si>
  <si>
    <t>Cell 2 SSB Es/Iot minimum</t>
    <phoneticPr fontId="16" type="noConversion"/>
  </si>
  <si>
    <t>Cell 2 SSB Es/Iot nominal</t>
    <phoneticPr fontId="16" type="noConversion"/>
  </si>
  <si>
    <t>Cell 2 SSB Es/Iot maximum</t>
    <phoneticPr fontId="16" type="noConversion"/>
  </si>
  <si>
    <t>Cell 2 SSB_RP minimum</t>
    <phoneticPr fontId="16" type="noConversion"/>
  </si>
  <si>
    <t>Cell 2 SSB_RP nominal</t>
    <phoneticPr fontId="16" type="noConversion"/>
  </si>
  <si>
    <t>Cell 2 SSB_RP maximum</t>
    <phoneticPr fontId="16" type="noConversion"/>
  </si>
  <si>
    <t>v16.6.0</t>
    <phoneticPr fontId="3" type="noConversion"/>
  </si>
  <si>
    <t>b2-Threshold1</t>
  </si>
  <si>
    <t>dBm</t>
  </si>
  <si>
    <t>b2-Threshold2NR</t>
    <phoneticPr fontId="16" type="noConversion"/>
  </si>
  <si>
    <t>Io, nominal in max Ch BW</t>
  </si>
  <si>
    <t>dBm/18MHz</t>
    <phoneticPr fontId="1" type="noConversion"/>
  </si>
  <si>
    <t>Io, nominal in Ch BW</t>
  </si>
  <si>
    <t>dBm/Ch BW</t>
  </si>
  <si>
    <t>Cell 1 RSRP – b2-Threshold1</t>
    <phoneticPr fontId="16" type="noConversion"/>
  </si>
  <si>
    <t>Cell 2 SSB_RP – b2-Threshold2NR</t>
    <phoneticPr fontId="16" type="noConversion"/>
  </si>
  <si>
    <t>For Io level range check</t>
  </si>
  <si>
    <t>UE-observed margin relative to signalled threshold</t>
  </si>
  <si>
    <t>UE under test</t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</si>
  <si>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</si>
  <si>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</si>
  <si>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UE SS-RSRP absolute accuracy, normal</t>
  </si>
  <si>
    <t>UE RSRP absolute accuracy, normal</t>
  </si>
  <si>
    <t>UE meas (Cell 1 RSRP – b2-Threshold1) sens factor</t>
    <phoneticPr fontId="16" type="noConversion"/>
  </si>
  <si>
    <t>UE meas (Cell 1 RSRP – b2-Threshold1) effect</t>
    <phoneticPr fontId="16" type="noConversion"/>
  </si>
  <si>
    <t>Freq 1 Io sensitivity factor</t>
  </si>
  <si>
    <t>Freq 1 Io effect</t>
  </si>
  <si>
    <t>Freq 2 Io sensitivity factor</t>
  </si>
  <si>
    <t>Freq 2 Io effect</t>
  </si>
  <si>
    <t>UE meas (Cell 2 SSB_RP – b2-Threshold2NR) sens factor</t>
    <phoneticPr fontId="16" type="noConversion"/>
  </si>
  <si>
    <t>UE meas (Cell 2 SSB_RP – b2-Threshold2NR) effect</t>
    <phoneticPr fontId="16" type="noConversion"/>
  </si>
  <si>
    <t>Calculated from linear powers</t>
  </si>
  <si>
    <t>Io level to be within range</t>
  </si>
  <si>
    <t>UE meas RSRP compared to threshold</t>
  </si>
  <si>
    <t>Calculated from linear powers and by inspection</t>
  </si>
  <si>
    <t>Io to be within range</t>
  </si>
  <si>
    <t>UE meas SSB_RP compared to threshold</t>
  </si>
  <si>
    <t>dBm/18MHz</t>
  </si>
  <si>
    <t>Freq 1 Io minimum</t>
    <phoneticPr fontId="16" type="noConversion"/>
  </si>
  <si>
    <t>Freq 1 Io nominal</t>
    <phoneticPr fontId="16" type="noConversion"/>
  </si>
  <si>
    <t>Freq 1 Io maximum</t>
    <phoneticPr fontId="16" type="noConversion"/>
  </si>
  <si>
    <t>Freq 2 Io minimum</t>
    <phoneticPr fontId="16" type="noConversion"/>
  </si>
  <si>
    <t>Freq 2 Io nominal</t>
    <phoneticPr fontId="16" type="noConversion"/>
  </si>
  <si>
    <t>Freq 2 Io maximum</t>
    <phoneticPr fontId="16" type="noConversion"/>
  </si>
  <si>
    <t>36.133 Table 9.1.2.1-1, normal</t>
    <phoneticPr fontId="16" type="noConversion"/>
  </si>
  <si>
    <t>36.133 Table B.3.1-1, FDD_N + 1dB</t>
    <phoneticPr fontId="16" type="noConversion"/>
  </si>
  <si>
    <t>36.133 Table 9.1.2.1-1, FDD_N +1dB</t>
    <phoneticPr fontId="16" type="noConversion"/>
  </si>
  <si>
    <r>
      <t xml:space="preserve">36.133 Table 9.1.2.1-1,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  <phoneticPr fontId="16" type="noConversion"/>
  </si>
  <si>
    <t>38.133 Table B.2.3-1, normal</t>
    <phoneticPr fontId="16" type="noConversion"/>
  </si>
  <si>
    <t>38.133 Table B.2.3-1, NR_FDD_FR1_H, 15kHz</t>
    <phoneticPr fontId="16" type="noConversion"/>
  </si>
  <si>
    <t>38.133 Table 10.1.4.1.1-1, NR_FDD_FR1_H, 15kHz</t>
    <phoneticPr fontId="16" type="noConversion"/>
  </si>
  <si>
    <t>38.133 Table 10.1.4.1.1-1, ±8dB accuracy</t>
    <phoneticPr fontId="16" type="noConversion"/>
  </si>
  <si>
    <t>Cell 1 RSRP – b2-Threshold1</t>
    <phoneticPr fontId="16" type="noConversion"/>
  </si>
  <si>
    <t>UE meas (Cell 1 RSRP – b2-Threshold1) minimum</t>
    <phoneticPr fontId="16" type="noConversion"/>
  </si>
  <si>
    <t>UE meas (Cell 1 RSRP – b2-Threshold1) nominal</t>
    <phoneticPr fontId="16" type="noConversion"/>
  </si>
  <si>
    <t>UE meas (Cell 1 RSRP – b2-Threshold1) maximum</t>
    <phoneticPr fontId="16" type="noConversion"/>
  </si>
  <si>
    <t>UE meas (Cell 2 SSB_RP – b2-Threshold2NR) minimum</t>
    <phoneticPr fontId="16" type="noConversion"/>
  </si>
  <si>
    <t>UE meas (Cell 2 SSB_RP – b2-Threshold2NR) nominal</t>
    <phoneticPr fontId="16" type="noConversion"/>
  </si>
  <si>
    <t>UE meas (Cell 2 SSB_RP – b2-Threshold2NR) maximum</t>
    <phoneticPr fontId="16" type="noConversion"/>
  </si>
  <si>
    <t>38.133 Table 10.1.4.1.1-1, NR_FDD_FR1_H, 30kHz</t>
    <phoneticPr fontId="16" type="noConversion"/>
  </si>
  <si>
    <t>38.133 Table B.2.3-1, NR_FDD_FR1_H, 30kHz</t>
    <phoneticPr fontId="16" type="noConversion"/>
  </si>
  <si>
    <t>8.4.2.1</t>
    <phoneticPr fontId="3" type="noConversion"/>
  </si>
  <si>
    <r>
      <t>Es/Noc uncertainty over PRBs #RB</t>
    </r>
    <r>
      <rPr>
        <sz val="6"/>
        <color indexed="8"/>
        <rFont val="Arial"/>
        <family val="2"/>
      </rPr>
      <t>J-J+19</t>
    </r>
    <phoneticPr fontId="3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</si>
  <si>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</si>
  <si>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r>
      <t>Es/Noc uncertainty over PRBs #RB</t>
    </r>
    <r>
      <rPr>
        <sz val="6"/>
        <color indexed="8"/>
        <rFont val="Arial"/>
        <family val="2"/>
      </rPr>
      <t>J-J+19</t>
    </r>
    <phoneticPr fontId="3" type="noConversion"/>
  </si>
  <si>
    <r>
      <t>Noc level uncertainty over PRBs #RB</t>
    </r>
    <r>
      <rPr>
        <vertAlign val="subscript"/>
        <sz val="10"/>
        <rFont val="Arial"/>
        <family val="2"/>
      </rPr>
      <t>J-J+19</t>
    </r>
    <phoneticPr fontId="16" type="noConversion"/>
  </si>
  <si>
    <t>Assuming baseband combining for RRM testing</t>
    <phoneticPr fontId="16" type="noConversion"/>
  </si>
  <si>
    <t>38.133 Table A.8.4.2.9.1-1</t>
  </si>
  <si>
    <t>38.133 Table A.8.4.2.9.2-3 and A.8.4.2.9.2-4</t>
  </si>
  <si>
    <t>38.133 Table A.8.4.2.9.2-4, Config 3</t>
  </si>
  <si>
    <t>38.133 Table A.8.4.2.9.2-3</t>
  </si>
  <si>
    <t>38.133 Table A.8.4.2.9.2-4</t>
  </si>
  <si>
    <t>Ref: TS 38.133 v16.9.0 clause A.8.4.2.9</t>
  </si>
  <si>
    <t>38.133 Table A.8.4.2.9.2-4, Config 1</t>
  </si>
  <si>
    <t>Ref: TS 38.133 v16.6.0 clause A.8.4.2.9</t>
  </si>
  <si>
    <t>Req't: &lt;= 0dB no fading margin</t>
  </si>
  <si>
    <t>No offset required</t>
  </si>
  <si>
    <t xml:space="preserve">No offset required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</si>
</sst>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5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6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92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Alignment="1"/>
    <xf numFmtId="0" fontId="10" fillId="0" borderId="0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/>
    <xf numFmtId="0" fontId="5" fillId="0" borderId="4" xfId="1" applyFont="1" applyBorder="1" applyAlignment="1">
      <alignment horizontal="left"/>
    </xf>
    <xf numFmtId="0" fontId="2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left"/>
    </xf>
    <xf numFmtId="2" fontId="10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4" fillId="0" borderId="5" xfId="1" applyFont="1" applyBorder="1" applyAlignment="1"/>
    <xf numFmtId="164" fontId="10" fillId="0" borderId="0" xfId="1" applyNumberFormat="1" applyFont="1" applyBorder="1" applyAlignment="1">
      <alignment horizontal="center"/>
    </xf>
    <xf numFmtId="0" fontId="10" fillId="0" borderId="5" xfId="1" applyFont="1" applyBorder="1" applyAlignment="1">
      <alignment horizontal="left"/>
    </xf>
    <xf numFmtId="2" fontId="10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0" fontId="10" fillId="0" borderId="5" xfId="1" applyFont="1" applyFill="1" applyBorder="1" applyAlignment="1"/>
    <xf numFmtId="0" fontId="3" fillId="2" borderId="5" xfId="1" applyFont="1" applyFill="1" applyBorder="1" applyAlignment="1"/>
    <xf numFmtId="0" fontId="2" fillId="2" borderId="0" xfId="1" applyFont="1" applyFill="1" applyBorder="1" applyAlignment="1">
      <alignment horizontal="center"/>
    </xf>
    <xf numFmtId="164" fontId="2" fillId="2" borderId="5" xfId="1" applyNumberFormat="1" applyFont="1" applyFill="1" applyBorder="1" applyAlignment="1">
      <alignment horizontal="center"/>
    </xf>
    <xf numFmtId="0" fontId="9" fillId="2" borderId="5" xfId="1" applyFont="1" applyFill="1" applyBorder="1" applyAlignment="1"/>
    <xf numFmtId="0" fontId="5" fillId="0" borderId="5" xfId="1" applyFont="1" applyFill="1" applyBorder="1" applyAlignment="1"/>
    <xf numFmtId="164" fontId="2" fillId="0" borderId="5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2" fillId="0" borderId="5" xfId="1" applyFont="1" applyFill="1" applyBorder="1" applyAlignment="1"/>
    <xf numFmtId="0" fontId="2" fillId="0" borderId="0" xfId="1" applyFont="1" applyAlignment="1"/>
    <xf numFmtId="0" fontId="2" fillId="0" borderId="3" xfId="1" applyFon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0" fontId="10" fillId="0" borderId="0" xfId="1" applyFont="1" applyFill="1" applyAlignment="1"/>
    <xf numFmtId="2" fontId="2" fillId="2" borderId="5" xfId="1" applyNumberFormat="1" applyFont="1" applyFill="1" applyBorder="1" applyAlignment="1">
      <alignment horizontal="center"/>
    </xf>
    <xf numFmtId="0" fontId="2" fillId="2" borderId="5" xfId="1" applyFont="1" applyFill="1" applyBorder="1" applyAlignment="1"/>
    <xf numFmtId="0" fontId="5" fillId="3" borderId="8" xfId="1" applyFont="1" applyFill="1" applyBorder="1" applyAlignment="1"/>
    <xf numFmtId="0" fontId="5" fillId="3" borderId="9" xfId="1" applyFont="1" applyFill="1" applyBorder="1" applyAlignment="1"/>
    <xf numFmtId="0" fontId="10" fillId="0" borderId="7" xfId="1" applyFont="1" applyBorder="1" applyAlignment="1"/>
    <xf numFmtId="0" fontId="10" fillId="0" borderId="10" xfId="1" applyFont="1" applyBorder="1" applyAlignment="1">
      <alignment horizontal="left"/>
    </xf>
    <xf numFmtId="2" fontId="10" fillId="0" borderId="7" xfId="1" applyNumberFormat="1" applyFont="1" applyFill="1" applyBorder="1" applyAlignment="1">
      <alignment horizontal="left"/>
    </xf>
    <xf numFmtId="0" fontId="5" fillId="0" borderId="3" xfId="1" applyFont="1" applyBorder="1" applyAlignment="1">
      <alignment horizontal="left"/>
    </xf>
    <xf numFmtId="0" fontId="10" fillId="0" borderId="7" xfId="1" applyFont="1" applyFill="1" applyBorder="1" applyAlignment="1"/>
    <xf numFmtId="0" fontId="10" fillId="0" borderId="6" xfId="1" applyFont="1" applyFill="1" applyBorder="1" applyAlignment="1">
      <alignment horizontal="center"/>
    </xf>
    <xf numFmtId="0" fontId="10" fillId="0" borderId="6" xfId="1" applyFont="1" applyBorder="1" applyAlignment="1"/>
    <xf numFmtId="0" fontId="10" fillId="0" borderId="0" xfId="1" applyFont="1" applyBorder="1" applyAlignment="1">
      <alignment horizontal="left"/>
    </xf>
    <xf numFmtId="0" fontId="2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1" fillId="0" borderId="0" xfId="1" applyFont="1" applyBorder="1" applyAlignment="1"/>
    <xf numFmtId="0" fontId="11" fillId="0" borderId="0" xfId="1" applyFont="1" applyAlignment="1"/>
    <xf numFmtId="0" fontId="5" fillId="0" borderId="2" xfId="1" applyFont="1" applyBorder="1" applyAlignment="1">
      <alignment horizontal="center"/>
    </xf>
    <xf numFmtId="0" fontId="8" fillId="0" borderId="0" xfId="1" applyFont="1" applyBorder="1" applyAlignment="1"/>
    <xf numFmtId="0" fontId="20" fillId="0" borderId="5" xfId="1" applyBorder="1" applyAlignment="1"/>
    <xf numFmtId="0" fontId="11" fillId="0" borderId="3" xfId="1" applyFont="1" applyBorder="1" applyAlignment="1"/>
    <xf numFmtId="0" fontId="3" fillId="0" borderId="5" xfId="1" applyFont="1" applyFill="1" applyBorder="1" applyAlignment="1"/>
    <xf numFmtId="164" fontId="12" fillId="0" borderId="8" xfId="1" applyNumberFormat="1" applyFont="1" applyFill="1" applyBorder="1" applyAlignment="1">
      <alignment horizontal="center"/>
    </xf>
    <xf numFmtId="0" fontId="10" fillId="0" borderId="6" xfId="1" applyFont="1" applyFill="1" applyBorder="1" applyAlignment="1"/>
    <xf numFmtId="0" fontId="10" fillId="0" borderId="11" xfId="1" applyFont="1" applyBorder="1" applyAlignment="1"/>
    <xf numFmtId="2" fontId="5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6" xfId="1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9" xfId="1" applyFont="1" applyBorder="1" applyAlignment="1">
      <alignment horizontal="center"/>
    </xf>
    <xf numFmtId="165" fontId="2" fillId="0" borderId="8" xfId="1" applyNumberFormat="1" applyFont="1" applyFill="1" applyBorder="1" applyAlignment="1">
      <alignment horizontal="center"/>
    </xf>
    <xf numFmtId="165" fontId="2" fillId="0" borderId="11" xfId="1" applyNumberFormat="1" applyFont="1" applyFill="1" applyBorder="1" applyAlignment="1">
      <alignment horizontal="center"/>
    </xf>
    <xf numFmtId="2" fontId="10" fillId="0" borderId="9" xfId="1" applyNumberFormat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/>
    </xf>
    <xf numFmtId="0" fontId="8" fillId="0" borderId="0" xfId="1" applyFont="1" applyAlignment="1"/>
    <xf numFmtId="0" fontId="5" fillId="0" borderId="3" xfId="1" applyFont="1" applyFill="1" applyBorder="1" applyAlignment="1">
      <alignment horizontal="center"/>
    </xf>
    <xf numFmtId="0" fontId="10" fillId="0" borderId="9" xfId="1" applyFont="1" applyBorder="1" applyAlignment="1"/>
    <xf numFmtId="0" fontId="8" fillId="0" borderId="8" xfId="1" applyFont="1" applyBorder="1" applyAlignment="1"/>
    <xf numFmtId="0" fontId="10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10" fillId="0" borderId="7" xfId="1" applyFont="1" applyBorder="1" applyAlignment="1">
      <alignment horizontal="center"/>
    </xf>
    <xf numFmtId="2" fontId="2" fillId="0" borderId="7" xfId="1" applyNumberFormat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164" fontId="5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5" fillId="0" borderId="7" xfId="1" applyNumberFormat="1" applyFont="1" applyFill="1" applyBorder="1" applyAlignment="1">
      <alignment horizontal="center"/>
    </xf>
    <xf numFmtId="0" fontId="2" fillId="0" borderId="7" xfId="1" applyFont="1" applyFill="1" applyBorder="1" applyAlignment="1"/>
    <xf numFmtId="0" fontId="5" fillId="0" borderId="10" xfId="1" applyFont="1" applyBorder="1" applyAlignment="1"/>
    <xf numFmtId="166" fontId="10" fillId="0" borderId="7" xfId="1" applyNumberFormat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2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0" fillId="0" borderId="9" xfId="1" applyFont="1" applyFill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2" fillId="0" borderId="6" xfId="1" quotePrefix="1" applyFont="1" applyFill="1" applyBorder="1" applyAlignment="1">
      <alignment horizontal="center"/>
    </xf>
    <xf numFmtId="0" fontId="2" fillId="0" borderId="11" xfId="1" quotePrefix="1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10" fillId="0" borderId="4" xfId="1" applyFont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164" fontId="5" fillId="0" borderId="6" xfId="1" applyNumberFormat="1" applyFont="1" applyFill="1" applyBorder="1" applyAlignment="1">
      <alignment horizontal="center"/>
    </xf>
    <xf numFmtId="164" fontId="2" fillId="2" borderId="6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>
      <alignment horizontal="center"/>
    </xf>
    <xf numFmtId="164" fontId="5" fillId="0" borderId="11" xfId="1" applyNumberFormat="1" applyFont="1" applyFill="1" applyBorder="1" applyAlignment="1">
      <alignment horizontal="center"/>
    </xf>
    <xf numFmtId="2" fontId="2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2" fontId="2" fillId="5" borderId="7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2" fontId="2" fillId="0" borderId="6" xfId="1" applyNumberFormat="1" applyFont="1" applyFill="1" applyBorder="1" applyAlignment="1">
      <alignment horizontal="center"/>
    </xf>
    <xf numFmtId="2" fontId="10" fillId="6" borderId="7" xfId="1" applyNumberFormat="1" applyFont="1" applyFill="1" applyBorder="1" applyAlignment="1">
      <alignment horizontal="center"/>
    </xf>
    <xf numFmtId="0" fontId="4" fillId="6" borderId="8" xfId="1" applyFont="1" applyFill="1" applyBorder="1" applyAlignment="1"/>
    <xf numFmtId="0" fontId="10" fillId="6" borderId="11" xfId="1" applyFont="1" applyFill="1" applyBorder="1" applyAlignment="1">
      <alignment horizontal="center"/>
    </xf>
    <xf numFmtId="0" fontId="5" fillId="0" borderId="10" xfId="1" applyFont="1" applyFill="1" applyBorder="1" applyAlignment="1"/>
    <xf numFmtId="0" fontId="5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64" fontId="10" fillId="0" borderId="6" xfId="1" applyNumberFormat="1" applyFont="1" applyFill="1" applyBorder="1" applyAlignment="1">
      <alignment horizontal="center"/>
    </xf>
    <xf numFmtId="2" fontId="10" fillId="0" borderId="6" xfId="1" applyNumberFormat="1" applyFont="1" applyFill="1" applyBorder="1" applyAlignment="1">
      <alignment horizontal="center"/>
    </xf>
    <xf numFmtId="2" fontId="10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2" fontId="10" fillId="6" borderId="5" xfId="1" applyNumberFormat="1" applyFont="1" applyFill="1" applyBorder="1" applyAlignment="1">
      <alignment horizontal="center"/>
    </xf>
    <xf numFmtId="2" fontId="10" fillId="6" borderId="6" xfId="1" applyNumberFormat="1" applyFont="1" applyFill="1" applyBorder="1" applyAlignment="1">
      <alignment horizontal="center"/>
    </xf>
    <xf numFmtId="0" fontId="10" fillId="0" borderId="8" xfId="1" applyFont="1" applyBorder="1" applyAlignment="1">
      <alignment horizontal="center"/>
    </xf>
    <xf numFmtId="2" fontId="10" fillId="0" borderId="5" xfId="1" applyNumberFormat="1" applyFont="1" applyFill="1" applyBorder="1" applyAlignment="1">
      <alignment horizontal="center"/>
    </xf>
    <xf numFmtId="2" fontId="10" fillId="0" borderId="11" xfId="1" applyNumberFormat="1" applyFont="1" applyFill="1" applyBorder="1" applyAlignment="1">
      <alignment horizontal="center"/>
    </xf>
    <xf numFmtId="1" fontId="2" fillId="0" borderId="6" xfId="1" applyNumberFormat="1" applyFont="1" applyFill="1" applyBorder="1" applyAlignment="1">
      <alignment horizontal="center"/>
    </xf>
    <xf numFmtId="1" fontId="10" fillId="0" borderId="6" xfId="1" applyNumberFormat="1" applyFont="1" applyFill="1" applyBorder="1" applyAlignment="1">
      <alignment horizontal="center"/>
    </xf>
    <xf numFmtId="1" fontId="10" fillId="0" borderId="5" xfId="1" applyNumberFormat="1" applyFont="1" applyFill="1" applyBorder="1" applyAlignment="1">
      <alignment horizontal="center"/>
    </xf>
    <xf numFmtId="164" fontId="10" fillId="0" borderId="5" xfId="1" applyNumberFormat="1" applyFont="1" applyFill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2" fontId="10" fillId="0" borderId="6" xfId="1" applyNumberFormat="1" applyFont="1" applyBorder="1" applyAlignment="1">
      <alignment horizontal="center"/>
    </xf>
    <xf numFmtId="2" fontId="10" fillId="0" borderId="8" xfId="1" applyNumberFormat="1" applyFont="1" applyBorder="1" applyAlignment="1">
      <alignment horizontal="center"/>
    </xf>
    <xf numFmtId="2" fontId="10" fillId="0" borderId="8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0" fontId="2" fillId="0" borderId="7" xfId="1" quotePrefix="1" applyFont="1" applyFill="1" applyBorder="1" applyAlignment="1">
      <alignment horizontal="center"/>
    </xf>
    <xf numFmtId="0" fontId="2" fillId="0" borderId="10" xfId="1" quotePrefix="1" applyFont="1" applyFill="1" applyBorder="1" applyAlignment="1">
      <alignment horizontal="center"/>
    </xf>
    <xf numFmtId="0" fontId="10" fillId="0" borderId="1" xfId="1" applyFont="1" applyBorder="1" applyAlignment="1"/>
    <xf numFmtId="0" fontId="0" fillId="0" borderId="5" xfId="1" applyFont="1" applyBorder="1" applyAlignment="1">
      <alignment horizontal="left"/>
    </xf>
    <xf numFmtId="0" fontId="5" fillId="0" borderId="6" xfId="1" applyFont="1" applyFill="1" applyBorder="1" applyAlignment="1">
      <alignment horizontal="center"/>
    </xf>
    <xf numFmtId="164" fontId="2" fillId="0" borderId="6" xfId="1" applyNumberFormat="1" applyFont="1" applyFill="1" applyBorder="1" applyAlignment="1">
      <alignment horizontal="center"/>
    </xf>
    <xf numFmtId="164" fontId="12" fillId="0" borderId="11" xfId="1" applyNumberFormat="1" applyFont="1" applyFill="1" applyBorder="1" applyAlignment="1">
      <alignment horizontal="center"/>
    </xf>
    <xf numFmtId="165" fontId="2" fillId="0" borderId="9" xfId="1" applyNumberFormat="1" applyFont="1" applyFill="1" applyBorder="1" applyAlignment="1">
      <alignment horizontal="center"/>
    </xf>
    <xf numFmtId="164" fontId="5" fillId="0" borderId="5" xfId="1" applyNumberFormat="1" applyFont="1" applyFill="1" applyBorder="1" applyAlignment="1">
      <alignment horizontal="center"/>
    </xf>
    <xf numFmtId="164" fontId="5" fillId="0" borderId="8" xfId="1" applyNumberFormat="1" applyFont="1" applyFill="1" applyBorder="1" applyAlignment="1">
      <alignment horizontal="center"/>
    </xf>
    <xf numFmtId="166" fontId="10" fillId="0" borderId="5" xfId="1" applyNumberFormat="1" applyFont="1" applyFill="1" applyBorder="1" applyAlignment="1">
      <alignment horizontal="center"/>
    </xf>
    <xf numFmtId="166" fontId="10" fillId="0" borderId="6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2" fontId="2" fillId="0" borderId="11" xfId="1" applyNumberFormat="1" applyFont="1" applyFill="1" applyBorder="1" applyAlignment="1">
      <alignment horizontal="center"/>
    </xf>
    <xf numFmtId="0" fontId="2" fillId="2" borderId="6" xfId="1" applyFont="1" applyFill="1" applyBorder="1" applyAlignment="1"/>
    <xf numFmtId="0" fontId="2" fillId="0" borderId="6" xfId="1" applyFont="1" applyFill="1" applyBorder="1" applyAlignment="1"/>
    <xf numFmtId="0" fontId="5" fillId="0" borderId="11" xfId="1" applyFont="1" applyFill="1" applyBorder="1" applyAlignment="1"/>
    <xf numFmtId="2" fontId="2" fillId="3" borderId="6" xfId="1" applyNumberFormat="1" applyFont="1" applyFill="1" applyBorder="1" applyAlignment="1">
      <alignment horizontal="center"/>
    </xf>
    <xf numFmtId="2" fontId="2" fillId="7" borderId="6" xfId="1" applyNumberFormat="1" applyFont="1" applyFill="1" applyBorder="1" applyAlignment="1">
      <alignment horizontal="center"/>
    </xf>
    <xf numFmtId="0" fontId="5" fillId="0" borderId="8" xfId="1" applyFont="1" applyBorder="1" applyAlignment="1"/>
    <xf numFmtId="0" fontId="5" fillId="0" borderId="11" xfId="1" applyFont="1" applyBorder="1" applyAlignment="1"/>
    <xf numFmtId="0" fontId="5" fillId="0" borderId="2" xfId="1" applyFont="1" applyBorder="1" applyAlignment="1">
      <alignment horizontal="left"/>
    </xf>
    <xf numFmtId="2" fontId="5" fillId="2" borderId="5" xfId="1" applyNumberFormat="1" applyFont="1" applyFill="1" applyBorder="1" applyAlignment="1">
      <alignment horizontal="center"/>
    </xf>
    <xf numFmtId="2" fontId="5" fillId="2" borderId="6" xfId="1" applyNumberFormat="1" applyFont="1" applyFill="1" applyBorder="1" applyAlignment="1">
      <alignment horizontal="center"/>
    </xf>
    <xf numFmtId="2" fontId="2" fillId="2" borderId="5" xfId="1" applyNumberFormat="1" applyFont="1" applyFill="1" applyBorder="1" applyAlignment="1"/>
    <xf numFmtId="2" fontId="2" fillId="2" borderId="6" xfId="1" applyNumberFormat="1" applyFont="1" applyFill="1" applyBorder="1" applyAlignment="1"/>
    <xf numFmtId="2" fontId="2" fillId="0" borderId="5" xfId="1" applyNumberFormat="1" applyFont="1" applyFill="1" applyBorder="1" applyAlignment="1"/>
    <xf numFmtId="2" fontId="2" fillId="0" borderId="6" xfId="1" applyNumberFormat="1" applyFont="1" applyFill="1" applyBorder="1" applyAlignment="1"/>
    <xf numFmtId="0" fontId="10" fillId="4" borderId="7" xfId="1" applyFont="1" applyFill="1" applyBorder="1" applyAlignment="1">
      <alignment horizontal="left"/>
    </xf>
    <xf numFmtId="164" fontId="0" fillId="8" borderId="7" xfId="0" applyNumberFormat="1" applyFont="1" applyFill="1" applyBorder="1" applyAlignment="1">
      <alignment horizontal="left"/>
    </xf>
    <xf numFmtId="2" fontId="2" fillId="8" borderId="7" xfId="1" applyNumberFormat="1" applyFont="1" applyFill="1" applyBorder="1" applyAlignment="1">
      <alignment horizontal="center"/>
    </xf>
    <xf numFmtId="2" fontId="10" fillId="6" borderId="0" xfId="1" applyNumberFormat="1" applyFont="1" applyFill="1" applyBorder="1" applyAlignment="1">
      <alignment horizontal="center"/>
    </xf>
    <xf numFmtId="0" fontId="10" fillId="0" borderId="9" xfId="1" applyFont="1" applyBorder="1" applyAlignment="1">
      <alignment horizontal="center"/>
    </xf>
    <xf numFmtId="164" fontId="2" fillId="2" borderId="0" xfId="1" applyNumberFormat="1" applyFont="1" applyFill="1" applyBorder="1" applyAlignment="1">
      <alignment horizontal="center"/>
    </xf>
    <xf numFmtId="164" fontId="12" fillId="0" borderId="9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/>
    <xf numFmtId="1" fontId="10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10" fillId="0" borderId="5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164" fontId="10" fillId="0" borderId="6" xfId="1" applyNumberFormat="1" applyFont="1" applyBorder="1" applyAlignment="1">
      <alignment horizontal="center"/>
    </xf>
    <xf numFmtId="0" fontId="5" fillId="0" borderId="4" xfId="1" applyFont="1" applyFill="1" applyBorder="1" applyAlignment="1">
      <alignment horizontal="left"/>
    </xf>
    <xf numFmtId="0" fontId="5" fillId="0" borderId="7" xfId="1" applyFont="1" applyFill="1" applyBorder="1" applyAlignment="1">
      <alignment horizontal="left"/>
    </xf>
    <xf numFmtId="0" fontId="22" fillId="0" borderId="0" xfId="1" applyFont="1" applyAlignment="1"/>
    <xf numFmtId="0" fontId="0" fillId="0" borderId="4" xfId="0" applyBorder="1" applyAlignment="1">
      <alignment horizontal="center"/>
    </xf>
    <xf numFmtId="0" fontId="5" fillId="0" borderId="7" xfId="0" applyFont="1" applyBorder="1" applyAlignment="1">
      <alignment horizontal="center"/>
    </xf>
    <xf numFmtId="164" fontId="2" fillId="2" borderId="7" xfId="1" applyNumberFormat="1" applyFont="1" applyFill="1" applyBorder="1" applyAlignment="1">
      <alignment horizontal="center"/>
    </xf>
    <xf numFmtId="164" fontId="2" fillId="0" borderId="7" xfId="1" applyNumberFormat="1" applyFont="1" applyFill="1" applyBorder="1" applyAlignment="1">
      <alignment horizontal="center"/>
    </xf>
    <xf numFmtId="164" fontId="12" fillId="0" borderId="10" xfId="1" applyNumberFormat="1" applyFont="1" applyFill="1" applyBorder="1" applyAlignment="1">
      <alignment horizontal="center"/>
    </xf>
    <xf numFmtId="2" fontId="10" fillId="0" borderId="7" xfId="1" applyNumberFormat="1" applyFont="1" applyFill="1" applyBorder="1" applyAlignment="1">
      <alignment horizontal="center"/>
    </xf>
    <xf numFmtId="164" fontId="10" fillId="0" borderId="7" xfId="1" applyNumberFormat="1" applyFont="1" applyFill="1" applyBorder="1" applyAlignment="1">
      <alignment horizontal="center"/>
    </xf>
    <xf numFmtId="2" fontId="5" fillId="0" borderId="7" xfId="1" applyNumberFormat="1" applyFont="1" applyBorder="1" applyAlignment="1">
      <alignment horizontal="center"/>
    </xf>
    <xf numFmtId="2" fontId="13" fillId="0" borderId="7" xfId="1" applyNumberFormat="1" applyFont="1" applyBorder="1" applyAlignment="1">
      <alignment horizontal="center"/>
    </xf>
    <xf numFmtId="2" fontId="10" fillId="0" borderId="10" xfId="1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0" fillId="9" borderId="0" xfId="1" applyFont="1" applyFill="1" applyBorder="1" applyAlignment="1">
      <alignment horizontal="center"/>
    </xf>
    <xf numFmtId="2" fontId="2" fillId="9" borderId="0" xfId="1" applyNumberFormat="1" applyFont="1" applyFill="1" applyBorder="1" applyAlignment="1">
      <alignment horizontal="center"/>
    </xf>
    <xf numFmtId="2" fontId="10" fillId="9" borderId="5" xfId="1" applyNumberFormat="1" applyFont="1" applyFill="1" applyBorder="1" applyAlignment="1">
      <alignment horizontal="center"/>
    </xf>
    <xf numFmtId="2" fontId="2" fillId="0" borderId="11" xfId="1" applyNumberFormat="1" applyFont="1" applyBorder="1" applyAlignment="1">
      <alignment horizontal="center"/>
    </xf>
    <xf numFmtId="165" fontId="2" fillId="9" borderId="5" xfId="1" applyNumberFormat="1" applyFont="1" applyFill="1" applyBorder="1" applyAlignment="1">
      <alignment horizontal="center"/>
    </xf>
    <xf numFmtId="0" fontId="3" fillId="2" borderId="5" xfId="0" applyFont="1" applyFill="1" applyBorder="1"/>
    <xf numFmtId="0" fontId="9" fillId="2" borderId="5" xfId="0" applyFont="1" applyFill="1" applyBorder="1"/>
    <xf numFmtId="0" fontId="10" fillId="10" borderId="0" xfId="1" applyFont="1" applyFill="1" applyBorder="1" applyAlignment="1">
      <alignment horizontal="center"/>
    </xf>
    <xf numFmtId="2" fontId="2" fillId="9" borderId="6" xfId="1" applyNumberFormat="1" applyFont="1" applyFill="1" applyBorder="1" applyAlignment="1">
      <alignment horizontal="center"/>
    </xf>
    <xf numFmtId="2" fontId="10" fillId="9" borderId="0" xfId="1" applyNumberFormat="1" applyFont="1" applyFill="1" applyBorder="1" applyAlignment="1">
      <alignment horizontal="center"/>
    </xf>
    <xf numFmtId="165" fontId="2" fillId="9" borderId="8" xfId="1" applyNumberFormat="1" applyFont="1" applyFill="1" applyBorder="1" applyAlignment="1">
      <alignment horizontal="center"/>
    </xf>
    <xf numFmtId="0" fontId="0" fillId="0" borderId="5" xfId="0" applyFont="1" applyFill="1" applyBorder="1"/>
    <xf numFmtId="0" fontId="10" fillId="10" borderId="5" xfId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23" fillId="9" borderId="5" xfId="1" applyNumberFormat="1" applyFont="1" applyFill="1" applyBorder="1" applyAlignment="1">
      <alignment horizontal="center"/>
    </xf>
    <xf numFmtId="2" fontId="2" fillId="0" borderId="9" xfId="1" applyNumberFormat="1" applyFont="1" applyBorder="1" applyAlignment="1">
      <alignment horizontal="center"/>
    </xf>
    <xf numFmtId="164" fontId="23" fillId="0" borderId="5" xfId="1" applyNumberFormat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8" xfId="1" applyNumberFormat="1" applyFont="1" applyBorder="1" applyAlignment="1">
      <alignment horizontal="center"/>
    </xf>
    <xf numFmtId="2" fontId="2" fillId="0" borderId="9" xfId="1" applyNumberFormat="1" applyFont="1" applyFill="1" applyBorder="1" applyAlignment="1">
      <alignment horizontal="center"/>
    </xf>
    <xf numFmtId="2" fontId="23" fillId="6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23" fillId="0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0" fontId="0" fillId="0" borderId="5" xfId="0" applyFill="1" applyBorder="1"/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0" fontId="0" fillId="0" borderId="5" xfId="0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164" fontId="0" fillId="0" borderId="10" xfId="0" applyNumberFormat="1" applyFont="1" applyFill="1" applyBorder="1" applyAlignment="1">
      <alignment horizontal="left"/>
    </xf>
    <xf numFmtId="0" fontId="0" fillId="0" borderId="8" xfId="1" applyFont="1" applyFill="1" applyBorder="1" applyAlignment="1"/>
    <xf numFmtId="0" fontId="3" fillId="11" borderId="5" xfId="1" applyFont="1" applyFill="1" applyBorder="1" applyAlignment="1"/>
    <xf numFmtId="0" fontId="2" fillId="11" borderId="0" xfId="1" applyFont="1" applyFill="1" applyBorder="1" applyAlignment="1">
      <alignment horizontal="center"/>
    </xf>
    <xf numFmtId="0" fontId="2" fillId="11" borderId="7" xfId="1" applyFont="1" applyFill="1" applyBorder="1" applyAlignment="1">
      <alignment horizontal="center"/>
    </xf>
    <xf numFmtId="164" fontId="2" fillId="11" borderId="5" xfId="1" applyNumberFormat="1" applyFont="1" applyFill="1" applyBorder="1" applyAlignment="1">
      <alignment horizontal="center"/>
    </xf>
    <xf numFmtId="164" fontId="2" fillId="11" borderId="0" xfId="1" applyNumberFormat="1" applyFont="1" applyFill="1" applyBorder="1" applyAlignment="1">
      <alignment horizontal="center"/>
    </xf>
    <xf numFmtId="164" fontId="2" fillId="11" borderId="6" xfId="1" applyNumberFormat="1" applyFont="1" applyFill="1" applyBorder="1" applyAlignment="1">
      <alignment horizontal="center"/>
    </xf>
    <xf numFmtId="164" fontId="2" fillId="11" borderId="7" xfId="1" applyNumberFormat="1" applyFont="1" applyFill="1" applyBorder="1" applyAlignment="1">
      <alignment horizontal="center"/>
    </xf>
    <xf numFmtId="2" fontId="5" fillId="11" borderId="5" xfId="1" applyNumberFormat="1" applyFont="1" applyFill="1" applyBorder="1" applyAlignment="1">
      <alignment horizontal="center"/>
    </xf>
    <xf numFmtId="2" fontId="5" fillId="11" borderId="6" xfId="1" applyNumberFormat="1" applyFont="1" applyFill="1" applyBorder="1" applyAlignment="1">
      <alignment horizontal="center"/>
    </xf>
    <xf numFmtId="164" fontId="5" fillId="11" borderId="6" xfId="1" applyNumberFormat="1" applyFont="1" applyFill="1" applyBorder="1" applyAlignment="1">
      <alignment horizontal="center"/>
    </xf>
    <xf numFmtId="0" fontId="9" fillId="11" borderId="5" xfId="1" applyFont="1" applyFill="1" applyBorder="1" applyAlignment="1"/>
    <xf numFmtId="0" fontId="2" fillId="11" borderId="6" xfId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166" fontId="2" fillId="0" borderId="5" xfId="1" applyNumberFormat="1" applyFont="1" applyFill="1" applyBorder="1" applyAlignment="1">
      <alignment horizontal="center"/>
    </xf>
    <xf numFmtId="2" fontId="2" fillId="6" borderId="5" xfId="1" applyNumberFormat="1" applyFont="1" applyFill="1" applyBorder="1" applyAlignment="1">
      <alignment horizontal="center"/>
    </xf>
    <xf numFmtId="0" fontId="2" fillId="0" borderId="5" xfId="1" applyFont="1" applyBorder="1" applyAlignment="1">
      <alignment horizontal="center"/>
    </xf>
    <xf numFmtId="2" fontId="2" fillId="3" borderId="5" xfId="1" applyNumberFormat="1" applyFont="1" applyFill="1" applyBorder="1" applyAlignment="1">
      <alignment horizontal="center"/>
    </xf>
    <xf numFmtId="2" fontId="2" fillId="7" borderId="5" xfId="1" applyNumberFormat="1" applyFont="1" applyFill="1" applyBorder="1" applyAlignment="1">
      <alignment horizontal="center"/>
    </xf>
    <xf numFmtId="0" fontId="13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C31" sqref="C31"/>
    </sheetView>
  </sheetViews>
  <sheetFormatPr defaultRowHeight="13.2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</row>
    <row r="3" spans="1:8">
      <c r="A3" s="3" t="s">
        <v>29</v>
      </c>
      <c r="B3" s="133" t="s">
        <v>63</v>
      </c>
    </row>
    <row r="4" spans="1:8">
      <c r="A4" s="3"/>
      <c r="B4" t="s">
        <v>62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30</v>
      </c>
      <c r="C12" t="s">
        <v>144</v>
      </c>
      <c r="D12" s="134" t="s">
        <v>89</v>
      </c>
      <c r="E12" s="134" t="s">
        <v>64</v>
      </c>
      <c r="F12" t="s">
        <v>61</v>
      </c>
      <c r="H12"/>
    </row>
    <row r="13" spans="1:8">
      <c r="D13" s="134"/>
      <c r="E13" s="134"/>
      <c r="F13"/>
      <c r="H13"/>
    </row>
    <row r="14" spans="1:8">
      <c r="D14" s="134"/>
      <c r="E14" s="134"/>
      <c r="F14"/>
      <c r="H14"/>
    </row>
    <row r="15" spans="1:8">
      <c r="D15" s="134"/>
      <c r="E15" s="134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0"/>
  <sheetViews>
    <sheetView tabSelected="1" topLeftCell="A75" zoomScale="85" zoomScaleNormal="85" workbookViewId="0">
      <pane xSplit="29388" ySplit="12708" topLeftCell="A129"/>
      <selection activeCell="K97" sqref="K97"/>
      <selection pane="topRight" activeCell="A10" sqref="A10"/>
      <selection pane="bottomLeft" activeCell="V139" sqref="V139"/>
      <selection pane="bottomRight" activeCell="A13" sqref="A13"/>
    </sheetView>
  </sheetViews>
  <sheetFormatPr defaultColWidth="10.6640625" defaultRowHeight="13.2"/>
  <cols>
    <col min="1" max="1" width="40.5546875" style="7" customWidth="1"/>
    <col min="2" max="2" width="11.5546875" style="7" customWidth="1"/>
    <col min="3" max="17" width="8.5546875" style="7" customWidth="1"/>
    <col min="18" max="18" width="42.5546875" style="7" customWidth="1"/>
    <col min="19" max="16384" width="10.6640625" style="7"/>
  </cols>
  <sheetData>
    <row r="1" spans="1:18" ht="13.8" thickBot="1">
      <c r="O1" s="8"/>
      <c r="P1" s="8"/>
      <c r="Q1" s="8"/>
      <c r="R1" s="8"/>
    </row>
    <row r="2" spans="1:18">
      <c r="A2" s="9" t="s">
        <v>11</v>
      </c>
      <c r="B2" s="10"/>
      <c r="C2" s="276" t="s">
        <v>31</v>
      </c>
      <c r="D2" s="279" t="s">
        <v>50</v>
      </c>
      <c r="E2" s="280"/>
      <c r="F2" s="279" t="s">
        <v>51</v>
      </c>
      <c r="G2" s="280"/>
      <c r="H2" s="103" t="s">
        <v>31</v>
      </c>
      <c r="I2" s="279" t="s">
        <v>52</v>
      </c>
      <c r="J2" s="280"/>
      <c r="K2" s="279" t="s">
        <v>53</v>
      </c>
      <c r="L2" s="280"/>
      <c r="M2" s="203"/>
      <c r="N2" s="203"/>
      <c r="O2" s="85"/>
      <c r="P2" s="85"/>
      <c r="Q2" s="85"/>
      <c r="R2" s="13" t="s">
        <v>0</v>
      </c>
    </row>
    <row r="3" spans="1:18">
      <c r="A3" s="29"/>
      <c r="B3" s="59"/>
      <c r="C3" s="138"/>
      <c r="D3" s="139" t="s">
        <v>43</v>
      </c>
      <c r="E3" s="113" t="s">
        <v>44</v>
      </c>
      <c r="F3" s="139" t="s">
        <v>43</v>
      </c>
      <c r="G3" s="113" t="s">
        <v>44</v>
      </c>
      <c r="H3" s="204"/>
      <c r="I3" s="139" t="s">
        <v>43</v>
      </c>
      <c r="J3" s="113" t="s">
        <v>44</v>
      </c>
      <c r="K3" s="139" t="s">
        <v>43</v>
      </c>
      <c r="L3" s="113" t="s">
        <v>44</v>
      </c>
      <c r="M3" s="204"/>
      <c r="N3" s="204"/>
      <c r="O3" s="17"/>
      <c r="P3" s="17"/>
      <c r="Q3" s="17"/>
      <c r="R3" s="114"/>
    </row>
    <row r="4" spans="1:18">
      <c r="A4" s="14"/>
      <c r="B4" s="15" t="s">
        <v>1</v>
      </c>
      <c r="C4" s="15"/>
      <c r="D4" s="78"/>
      <c r="E4" s="142"/>
      <c r="F4" s="78"/>
      <c r="G4" s="142"/>
      <c r="H4" s="25"/>
      <c r="I4" s="78"/>
      <c r="J4" s="142"/>
      <c r="K4" s="78"/>
      <c r="L4" s="142"/>
      <c r="M4" s="25"/>
      <c r="N4" s="25"/>
      <c r="O4" s="17"/>
      <c r="P4" s="17"/>
      <c r="Q4" s="17"/>
      <c r="R4" s="57"/>
    </row>
    <row r="5" spans="1:18">
      <c r="A5" s="104" t="s">
        <v>32</v>
      </c>
      <c r="B5" s="105" t="s">
        <v>33</v>
      </c>
      <c r="C5" s="15"/>
      <c r="D5" s="108"/>
      <c r="E5" s="148"/>
      <c r="F5" s="78"/>
      <c r="G5" s="142"/>
      <c r="H5" s="25"/>
      <c r="I5" s="237">
        <v>15</v>
      </c>
      <c r="J5" s="148">
        <f>$I5</f>
        <v>15</v>
      </c>
      <c r="K5" s="78"/>
      <c r="L5" s="142"/>
      <c r="M5" s="25"/>
      <c r="N5" s="25"/>
      <c r="O5" s="73"/>
      <c r="P5" s="73"/>
      <c r="Q5" s="17"/>
      <c r="R5" s="22" t="s">
        <v>150</v>
      </c>
    </row>
    <row r="6" spans="1:18">
      <c r="A6" s="104" t="s">
        <v>34</v>
      </c>
      <c r="B6" s="106" t="s">
        <v>35</v>
      </c>
      <c r="C6" s="15"/>
      <c r="D6" s="108"/>
      <c r="E6" s="148"/>
      <c r="F6" s="78"/>
      <c r="G6" s="142"/>
      <c r="H6" s="25"/>
      <c r="I6" s="237">
        <v>10</v>
      </c>
      <c r="J6" s="148">
        <f>$I6</f>
        <v>10</v>
      </c>
      <c r="K6" s="78"/>
      <c r="L6" s="142"/>
      <c r="M6" s="25"/>
      <c r="N6" s="25"/>
      <c r="O6" s="73"/>
      <c r="P6" s="73"/>
      <c r="Q6" s="17"/>
      <c r="R6" s="22" t="s">
        <v>150</v>
      </c>
    </row>
    <row r="7" spans="1:18">
      <c r="A7" s="19" t="s">
        <v>36</v>
      </c>
      <c r="B7" s="58" t="s">
        <v>2</v>
      </c>
      <c r="C7" s="20"/>
      <c r="D7" s="226">
        <v>-104</v>
      </c>
      <c r="E7" s="127">
        <f>$D7</f>
        <v>-104</v>
      </c>
      <c r="F7" s="146"/>
      <c r="G7" s="136"/>
      <c r="H7" s="23"/>
      <c r="I7" s="227">
        <v>-98</v>
      </c>
      <c r="J7" s="127">
        <f>$I7</f>
        <v>-98</v>
      </c>
      <c r="K7" s="146"/>
      <c r="L7" s="136"/>
      <c r="M7" s="23"/>
      <c r="N7" s="23"/>
      <c r="O7" s="73"/>
      <c r="P7" s="73"/>
      <c r="Q7" s="21"/>
      <c r="R7" s="22" t="s">
        <v>151</v>
      </c>
    </row>
    <row r="8" spans="1:18" s="8" customFormat="1">
      <c r="A8" s="19" t="s">
        <v>3</v>
      </c>
      <c r="B8" s="20" t="s">
        <v>4</v>
      </c>
      <c r="C8" s="20"/>
      <c r="D8" s="108"/>
      <c r="E8" s="20"/>
      <c r="F8" s="234">
        <v>17</v>
      </c>
      <c r="G8" s="153">
        <v>17</v>
      </c>
      <c r="H8" s="23"/>
      <c r="I8" s="108"/>
      <c r="J8" s="20"/>
      <c r="K8" s="239">
        <v>-99</v>
      </c>
      <c r="L8" s="233">
        <v>7</v>
      </c>
      <c r="M8" s="24"/>
      <c r="N8" s="24"/>
      <c r="O8" s="21"/>
      <c r="P8" s="21"/>
      <c r="Q8" s="21"/>
      <c r="R8" s="22" t="s">
        <v>151</v>
      </c>
    </row>
    <row r="9" spans="1:18" s="8" customFormat="1">
      <c r="A9" s="19" t="s">
        <v>42</v>
      </c>
      <c r="B9" s="20"/>
      <c r="C9" s="20"/>
      <c r="D9" s="108"/>
      <c r="E9" s="20"/>
      <c r="F9" s="150"/>
      <c r="G9" s="149"/>
      <c r="H9" s="202"/>
      <c r="I9" s="150"/>
      <c r="J9" s="149"/>
      <c r="K9" s="232">
        <v>52</v>
      </c>
      <c r="L9" s="149">
        <f>$K9</f>
        <v>52</v>
      </c>
      <c r="M9" s="202"/>
      <c r="N9" s="202"/>
      <c r="O9" s="21"/>
      <c r="P9" s="21"/>
      <c r="Q9" s="21"/>
      <c r="R9" s="191" t="s">
        <v>156</v>
      </c>
    </row>
    <row r="10" spans="1:18" s="8" customFormat="1">
      <c r="A10" s="19" t="s">
        <v>90</v>
      </c>
      <c r="B10" s="58" t="s">
        <v>91</v>
      </c>
      <c r="C10" s="225">
        <v>-77</v>
      </c>
      <c r="D10" s="108"/>
      <c r="E10" s="20"/>
      <c r="F10" s="18"/>
      <c r="G10" s="149"/>
      <c r="H10" s="202"/>
      <c r="I10" s="150"/>
      <c r="J10" s="149"/>
      <c r="K10" s="150"/>
      <c r="L10" s="149"/>
      <c r="M10" s="202"/>
      <c r="N10" s="202"/>
      <c r="O10" s="21"/>
      <c r="P10" s="21"/>
      <c r="Q10" s="21"/>
      <c r="R10" s="22" t="s">
        <v>153</v>
      </c>
    </row>
    <row r="11" spans="1:18" s="8" customFormat="1">
      <c r="A11" s="34" t="s">
        <v>92</v>
      </c>
      <c r="B11" s="58" t="s">
        <v>91</v>
      </c>
      <c r="C11" s="202"/>
      <c r="D11" s="108"/>
      <c r="E11" s="20"/>
      <c r="F11" s="150"/>
      <c r="G11" s="149"/>
      <c r="H11" s="232">
        <v>-101</v>
      </c>
      <c r="I11" s="150"/>
      <c r="J11" s="149"/>
      <c r="K11" s="150"/>
      <c r="L11" s="149"/>
      <c r="M11" s="202"/>
      <c r="N11" s="202"/>
      <c r="O11" s="21"/>
      <c r="P11" s="21"/>
      <c r="Q11" s="21"/>
      <c r="R11" s="22" t="s">
        <v>154</v>
      </c>
    </row>
    <row r="12" spans="1:18" ht="13.8" thickBot="1">
      <c r="A12" s="129" t="s">
        <v>157</v>
      </c>
      <c r="B12" s="130"/>
      <c r="C12" s="107"/>
      <c r="D12" s="145"/>
      <c r="E12" s="88"/>
      <c r="F12" s="145"/>
      <c r="G12" s="88"/>
      <c r="H12" s="195"/>
      <c r="I12" s="145"/>
      <c r="J12" s="88"/>
      <c r="K12" s="145"/>
      <c r="L12" s="88"/>
      <c r="M12" s="195"/>
      <c r="N12" s="195"/>
      <c r="O12" s="86"/>
      <c r="P12" s="86"/>
      <c r="Q12" s="86"/>
      <c r="R12" s="54"/>
    </row>
    <row r="13" spans="1:18">
      <c r="B13" s="21"/>
      <c r="C13" s="21"/>
      <c r="D13" s="18"/>
      <c r="E13" s="18"/>
      <c r="F13" s="18"/>
      <c r="G13" s="18"/>
      <c r="H13" s="18"/>
      <c r="I13" s="18"/>
      <c r="J13" s="18"/>
      <c r="K13" s="21"/>
      <c r="L13" s="23"/>
      <c r="M13" s="23"/>
      <c r="N13" s="23"/>
      <c r="O13" s="8"/>
      <c r="P13" s="8"/>
      <c r="Q13" s="8"/>
      <c r="R13" s="60"/>
    </row>
    <row r="14" spans="1:18" ht="13.8" thickBot="1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21"/>
      <c r="L14" s="24"/>
      <c r="M14" s="24"/>
      <c r="N14" s="24"/>
      <c r="O14" s="18"/>
      <c r="P14" s="18"/>
      <c r="Q14" s="18"/>
    </row>
    <row r="15" spans="1:18">
      <c r="A15" s="9" t="s">
        <v>20</v>
      </c>
      <c r="B15" s="27"/>
      <c r="C15" s="27"/>
      <c r="D15" s="279" t="s">
        <v>50</v>
      </c>
      <c r="E15" s="280"/>
      <c r="F15" s="279" t="s">
        <v>51</v>
      </c>
      <c r="G15" s="280"/>
      <c r="H15" s="203"/>
      <c r="I15" s="279" t="s">
        <v>52</v>
      </c>
      <c r="J15" s="280"/>
      <c r="K15" s="279" t="s">
        <v>53</v>
      </c>
      <c r="L15" s="280"/>
      <c r="M15" s="203"/>
      <c r="N15" s="203"/>
      <c r="O15" s="28"/>
      <c r="P15" s="28"/>
      <c r="Q15" s="28"/>
      <c r="R15" s="13" t="s">
        <v>0</v>
      </c>
    </row>
    <row r="16" spans="1:18">
      <c r="A16" s="29"/>
      <c r="B16" s="20"/>
      <c r="C16" s="20"/>
      <c r="D16" s="139" t="s">
        <v>43</v>
      </c>
      <c r="E16" s="113" t="s">
        <v>44</v>
      </c>
      <c r="F16" s="139" t="s">
        <v>43</v>
      </c>
      <c r="G16" s="113" t="s">
        <v>44</v>
      </c>
      <c r="H16" s="204"/>
      <c r="I16" s="139" t="s">
        <v>43</v>
      </c>
      <c r="J16" s="113" t="s">
        <v>44</v>
      </c>
      <c r="K16" s="139" t="s">
        <v>43</v>
      </c>
      <c r="L16" s="113" t="s">
        <v>44</v>
      </c>
      <c r="M16" s="204"/>
      <c r="N16" s="204"/>
      <c r="O16" s="21"/>
      <c r="P16" s="21"/>
      <c r="Q16" s="21"/>
      <c r="R16" s="114"/>
    </row>
    <row r="17" spans="1:21">
      <c r="A17" s="34" t="s">
        <v>21</v>
      </c>
      <c r="B17" s="58" t="s">
        <v>55</v>
      </c>
      <c r="C17" s="58"/>
      <c r="D17" s="151">
        <f>(10^12)*(10^-3)*10^(D7/10)</f>
        <v>3.9810717055349581E-2</v>
      </c>
      <c r="E17" s="135">
        <f>(10^12)*(10^-3)*10^(E7/10)</f>
        <v>3.9810717055349581E-2</v>
      </c>
      <c r="F17" s="40">
        <f>(10^12)*(10^-3)*10^((D7+F8)/10)</f>
        <v>1.9952623149688824</v>
      </c>
      <c r="G17" s="135">
        <f>(10^12)*(10^-3)*10^((E7+G8)/10)</f>
        <v>1.9952623149688824</v>
      </c>
      <c r="H17" s="74"/>
      <c r="I17" s="151"/>
      <c r="J17" s="135"/>
      <c r="K17" s="151"/>
      <c r="L17" s="135"/>
      <c r="M17" s="74"/>
      <c r="N17" s="74"/>
      <c r="O17" s="30"/>
      <c r="P17" s="30"/>
      <c r="Q17" s="30"/>
      <c r="R17" s="22" t="s">
        <v>45</v>
      </c>
    </row>
    <row r="18" spans="1:21">
      <c r="A18" s="31" t="s">
        <v>56</v>
      </c>
      <c r="B18" s="20" t="s">
        <v>4</v>
      </c>
      <c r="C18" s="20"/>
      <c r="D18" s="108"/>
      <c r="E18" s="20"/>
      <c r="F18" s="46">
        <f>10*LOG(F17/D17)</f>
        <v>17.000000000000021</v>
      </c>
      <c r="G18" s="127">
        <f>10*LOG(G17/E17)</f>
        <v>17.000000000000021</v>
      </c>
      <c r="H18" s="24"/>
      <c r="I18" s="46"/>
      <c r="J18" s="127"/>
      <c r="K18" s="156"/>
      <c r="L18" s="127"/>
      <c r="M18" s="24"/>
      <c r="N18" s="24"/>
      <c r="O18" s="32"/>
      <c r="P18" s="32"/>
      <c r="Q18" s="32"/>
      <c r="R18" s="22" t="s">
        <v>57</v>
      </c>
    </row>
    <row r="19" spans="1:21">
      <c r="A19" s="160" t="s">
        <v>54</v>
      </c>
      <c r="B19" s="20" t="s">
        <v>2</v>
      </c>
      <c r="C19" s="20"/>
      <c r="D19" s="108"/>
      <c r="E19" s="20"/>
      <c r="F19" s="46">
        <f>$D7+F8</f>
        <v>-87</v>
      </c>
      <c r="G19" s="136">
        <f>$E7+G8</f>
        <v>-87</v>
      </c>
      <c r="H19" s="23"/>
      <c r="I19" s="146"/>
      <c r="J19" s="136"/>
      <c r="K19" s="156"/>
      <c r="L19" s="136"/>
      <c r="M19" s="23"/>
      <c r="N19" s="23"/>
      <c r="O19" s="26"/>
      <c r="P19" s="26"/>
      <c r="Q19" s="26"/>
      <c r="R19" s="62" t="s">
        <v>58</v>
      </c>
      <c r="T19"/>
      <c r="U19"/>
    </row>
    <row r="20" spans="1:21">
      <c r="A20" s="250" t="s">
        <v>93</v>
      </c>
      <c r="B20" s="20" t="s">
        <v>94</v>
      </c>
      <c r="C20" s="20"/>
      <c r="D20" s="152">
        <f>10*LOG((D17+F17)*10^-9)+10*LOG((18*10^6)/(15*10^3))</f>
        <v>-56.122387547223397</v>
      </c>
      <c r="E20" s="153">
        <f>10*LOG((E17+G17)*10^-9)+10*LOG((18*10^6)/(15*10^3))</f>
        <v>-56.122387547223397</v>
      </c>
      <c r="F20" s="46"/>
      <c r="G20" s="136"/>
      <c r="H20" s="23"/>
      <c r="I20" s="146"/>
      <c r="J20" s="136"/>
      <c r="K20" s="146"/>
      <c r="L20" s="136"/>
      <c r="M20" s="23"/>
      <c r="N20" s="23"/>
      <c r="O20" s="26"/>
      <c r="P20" s="26"/>
      <c r="Q20" s="26"/>
      <c r="R20" s="62" t="s">
        <v>99</v>
      </c>
      <c r="T20"/>
      <c r="U20"/>
    </row>
    <row r="21" spans="1:21">
      <c r="A21" s="236" t="s">
        <v>97</v>
      </c>
      <c r="B21" s="20" t="s">
        <v>4</v>
      </c>
      <c r="C21" s="20"/>
      <c r="D21" s="152"/>
      <c r="E21" s="153"/>
      <c r="F21" s="46">
        <f>F19-$C10</f>
        <v>-10</v>
      </c>
      <c r="G21" s="136">
        <f>G19-$C10</f>
        <v>-10</v>
      </c>
      <c r="H21" s="23"/>
      <c r="I21" s="205"/>
      <c r="J21" s="209"/>
      <c r="K21" s="206"/>
      <c r="L21" s="208"/>
      <c r="M21" s="207"/>
      <c r="N21" s="207"/>
      <c r="O21" s="26"/>
      <c r="P21" s="26"/>
      <c r="Q21" s="26"/>
      <c r="R21" s="62" t="s">
        <v>100</v>
      </c>
      <c r="T21"/>
      <c r="U21"/>
    </row>
    <row r="22" spans="1:21">
      <c r="A22" s="34" t="s">
        <v>21</v>
      </c>
      <c r="B22" s="58" t="s">
        <v>38</v>
      </c>
      <c r="C22" s="20"/>
      <c r="D22" s="152"/>
      <c r="E22" s="153"/>
      <c r="F22" s="46"/>
      <c r="G22" s="136"/>
      <c r="H22" s="23"/>
      <c r="I22" s="205">
        <f>(10^12)*(10^-3)*($I5/15)*10^(I7/10)</f>
        <v>0.15848931924611098</v>
      </c>
      <c r="J22" s="30">
        <f>(10^12)*(10^-3)*($J5/15)*10^(J7/10)</f>
        <v>0.15848931924611098</v>
      </c>
      <c r="K22" s="241">
        <f>(10^12)*(10^-3)*($I5/15)*10^(($I7+K8)/10)</f>
        <v>1.9952623149688722E-11</v>
      </c>
      <c r="L22" s="208">
        <f>(10^12)*(10^-3)*($I5/15)*10^(($I7+L8)/10)</f>
        <v>0.79432823472428005</v>
      </c>
      <c r="M22" s="207"/>
      <c r="N22" s="207"/>
      <c r="O22" s="26"/>
      <c r="P22" s="26"/>
      <c r="Q22" s="26"/>
      <c r="R22" s="22" t="s">
        <v>45</v>
      </c>
      <c r="T22"/>
      <c r="U22"/>
    </row>
    <row r="23" spans="1:21">
      <c r="A23" s="31" t="s">
        <v>46</v>
      </c>
      <c r="B23" s="20" t="s">
        <v>4</v>
      </c>
      <c r="C23" s="20"/>
      <c r="D23" s="152"/>
      <c r="E23" s="153"/>
      <c r="F23" s="46"/>
      <c r="G23" s="136"/>
      <c r="H23" s="23"/>
      <c r="I23" s="205"/>
      <c r="J23" s="209"/>
      <c r="K23" s="242">
        <f>10*LOG(K22/I22)</f>
        <v>-99</v>
      </c>
      <c r="L23" s="127">
        <f>10*LOG(L22/J22)</f>
        <v>7.0000000000000027</v>
      </c>
      <c r="M23" s="24"/>
      <c r="N23" s="24"/>
      <c r="O23" s="26"/>
      <c r="P23" s="26"/>
      <c r="Q23" s="26"/>
      <c r="R23" s="22" t="s">
        <v>65</v>
      </c>
      <c r="T23"/>
      <c r="U23"/>
    </row>
    <row r="24" spans="1:21">
      <c r="A24" s="160" t="s">
        <v>47</v>
      </c>
      <c r="B24" s="20" t="s">
        <v>37</v>
      </c>
      <c r="C24" s="20"/>
      <c r="D24" s="152"/>
      <c r="E24" s="153"/>
      <c r="F24" s="146"/>
      <c r="G24" s="136"/>
      <c r="H24" s="23"/>
      <c r="I24" s="205"/>
      <c r="J24" s="209"/>
      <c r="K24" s="242">
        <f>$I7+K8+10*LOG($I5/15)</f>
        <v>-197</v>
      </c>
      <c r="L24" s="136">
        <f>$I7+L8+10*LOG($I5/15)</f>
        <v>-91</v>
      </c>
      <c r="M24" s="23"/>
      <c r="N24" s="23"/>
      <c r="O24" s="26"/>
      <c r="P24" s="26"/>
      <c r="Q24" s="26"/>
      <c r="R24" s="62" t="s">
        <v>66</v>
      </c>
      <c r="T24"/>
      <c r="U24"/>
    </row>
    <row r="25" spans="1:21">
      <c r="A25" s="250" t="s">
        <v>95</v>
      </c>
      <c r="B25" s="20" t="s">
        <v>96</v>
      </c>
      <c r="C25" s="20"/>
      <c r="D25" s="152"/>
      <c r="E25" s="153"/>
      <c r="F25" s="146"/>
      <c r="G25" s="136"/>
      <c r="H25" s="23"/>
      <c r="I25" s="152">
        <f>10*LOG((I22+K22)*10^-9)+10*LOG(K9*12)</f>
        <v>-70.048154102629027</v>
      </c>
      <c r="J25" s="153">
        <f>10*LOG((J22+L22)*10^-9)+10*LOG(L9*12)</f>
        <v>-62.258056606650115</v>
      </c>
      <c r="K25" s="242"/>
      <c r="L25" s="127"/>
      <c r="M25" s="24"/>
      <c r="N25" s="24"/>
      <c r="O25" s="26"/>
      <c r="P25" s="26"/>
      <c r="Q25" s="26"/>
      <c r="R25" s="62" t="s">
        <v>99</v>
      </c>
      <c r="T25"/>
      <c r="U25"/>
    </row>
    <row r="26" spans="1:21" ht="13.8" thickBot="1">
      <c r="A26" s="251" t="s">
        <v>98</v>
      </c>
      <c r="B26" s="88" t="s">
        <v>4</v>
      </c>
      <c r="C26" s="88"/>
      <c r="D26" s="154"/>
      <c r="E26" s="137"/>
      <c r="F26" s="155"/>
      <c r="G26" s="147"/>
      <c r="H26" s="82"/>
      <c r="I26" s="155"/>
      <c r="J26" s="147"/>
      <c r="K26" s="243">
        <f>K24-$H11</f>
        <v>-96</v>
      </c>
      <c r="L26" s="228">
        <f>L24-$H11</f>
        <v>10</v>
      </c>
      <c r="M26" s="240"/>
      <c r="N26" s="240"/>
      <c r="O26" s="79"/>
      <c r="P26" s="79"/>
      <c r="Q26" s="79"/>
      <c r="R26" s="252" t="s">
        <v>100</v>
      </c>
      <c r="T26"/>
      <c r="U26"/>
    </row>
    <row r="27" spans="1:21">
      <c r="K27" s="48"/>
      <c r="L27" s="48"/>
      <c r="M27" s="48"/>
      <c r="N27" s="48"/>
    </row>
    <row r="28" spans="1:21" ht="13.8" thickBot="1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21"/>
      <c r="L28" s="73"/>
      <c r="M28" s="73"/>
      <c r="N28" s="73"/>
      <c r="O28" s="18"/>
      <c r="P28" s="18"/>
      <c r="Q28" s="18"/>
    </row>
    <row r="29" spans="1:21" ht="13.8" thickBot="1">
      <c r="A29" s="9" t="s">
        <v>22</v>
      </c>
      <c r="B29" s="27"/>
      <c r="C29" s="283" t="s">
        <v>41</v>
      </c>
      <c r="D29" s="284"/>
      <c r="E29" s="284"/>
      <c r="F29" s="284"/>
      <c r="G29" s="284"/>
      <c r="H29" s="284"/>
      <c r="I29" s="284"/>
      <c r="J29" s="284"/>
      <c r="K29" s="284"/>
      <c r="L29" s="284"/>
      <c r="M29" s="289" t="s">
        <v>101</v>
      </c>
      <c r="N29" s="290"/>
      <c r="O29" s="159"/>
      <c r="P29" s="12"/>
      <c r="Q29" s="10"/>
      <c r="R29" s="210" t="s">
        <v>0</v>
      </c>
    </row>
    <row r="30" spans="1:21">
      <c r="A30" s="29"/>
      <c r="B30" s="20"/>
      <c r="C30" s="92"/>
      <c r="D30" s="277" t="s">
        <v>50</v>
      </c>
      <c r="E30" s="278"/>
      <c r="F30" s="277" t="s">
        <v>51</v>
      </c>
      <c r="G30" s="278"/>
      <c r="H30" s="223"/>
      <c r="I30" s="277" t="s">
        <v>52</v>
      </c>
      <c r="J30" s="278"/>
      <c r="K30" s="277" t="s">
        <v>53</v>
      </c>
      <c r="L30" s="287"/>
      <c r="M30" s="253"/>
      <c r="N30" s="238"/>
      <c r="O30" s="19"/>
      <c r="P30" s="8"/>
      <c r="Q30" s="59"/>
      <c r="R30" s="211"/>
    </row>
    <row r="31" spans="1:21">
      <c r="A31" s="29"/>
      <c r="B31" s="20"/>
      <c r="C31" s="92"/>
      <c r="D31" s="139" t="s">
        <v>43</v>
      </c>
      <c r="E31" s="113" t="s">
        <v>44</v>
      </c>
      <c r="F31" s="139" t="s">
        <v>43</v>
      </c>
      <c r="G31" s="113" t="s">
        <v>44</v>
      </c>
      <c r="H31" s="204"/>
      <c r="I31" s="139" t="s">
        <v>43</v>
      </c>
      <c r="J31" s="113" t="s">
        <v>44</v>
      </c>
      <c r="K31" s="139" t="s">
        <v>43</v>
      </c>
      <c r="L31" s="204" t="s">
        <v>44</v>
      </c>
      <c r="M31" s="139" t="s">
        <v>43</v>
      </c>
      <c r="N31" s="113" t="s">
        <v>44</v>
      </c>
      <c r="O31" s="19"/>
      <c r="P31" s="8"/>
      <c r="Q31" s="59"/>
      <c r="R31" s="211"/>
    </row>
    <row r="32" spans="1:21">
      <c r="A32" s="43" t="s">
        <v>68</v>
      </c>
      <c r="B32" s="111" t="s">
        <v>6</v>
      </c>
      <c r="C32" s="157"/>
      <c r="D32" s="229">
        <v>1.5</v>
      </c>
      <c r="E32" s="77">
        <f>$D32</f>
        <v>1.5</v>
      </c>
      <c r="F32" s="75"/>
      <c r="G32" s="77"/>
      <c r="H32" s="76"/>
      <c r="I32" s="229">
        <v>1.5</v>
      </c>
      <c r="J32" s="77">
        <f>$I32</f>
        <v>1.5</v>
      </c>
      <c r="M32" s="19"/>
      <c r="N32" s="59"/>
      <c r="O32" s="19"/>
      <c r="P32" s="8"/>
      <c r="Q32" s="59"/>
      <c r="R32" s="57"/>
    </row>
    <row r="33" spans="1:19" ht="15.6">
      <c r="A33" s="236" t="s">
        <v>146</v>
      </c>
      <c r="B33" s="111" t="s">
        <v>6</v>
      </c>
      <c r="C33" s="157"/>
      <c r="D33" s="229">
        <v>1.5</v>
      </c>
      <c r="E33" s="77">
        <f>$D33</f>
        <v>1.5</v>
      </c>
      <c r="F33" s="75"/>
      <c r="G33" s="77"/>
      <c r="H33" s="76"/>
      <c r="I33" s="229">
        <v>1.5</v>
      </c>
      <c r="J33" s="77">
        <f>$I33</f>
        <v>1.5</v>
      </c>
      <c r="K33" s="8"/>
      <c r="L33" s="8"/>
      <c r="M33" s="19"/>
      <c r="N33" s="59"/>
      <c r="O33" s="19"/>
      <c r="P33" s="8"/>
      <c r="Q33" s="59"/>
      <c r="R33" s="57"/>
    </row>
    <row r="34" spans="1:19" s="8" customFormat="1">
      <c r="A34" s="34" t="s">
        <v>67</v>
      </c>
      <c r="B34" s="111" t="s">
        <v>6</v>
      </c>
      <c r="C34" s="157"/>
      <c r="D34" s="75"/>
      <c r="E34" s="77"/>
      <c r="F34" s="229">
        <v>0.3</v>
      </c>
      <c r="G34" s="77">
        <f>$F34</f>
        <v>0.3</v>
      </c>
      <c r="H34" s="76"/>
      <c r="I34" s="75"/>
      <c r="J34" s="77"/>
      <c r="K34" s="229">
        <v>0.3</v>
      </c>
      <c r="L34" s="76">
        <f>$K34</f>
        <v>0.3</v>
      </c>
      <c r="M34" s="75"/>
      <c r="N34" s="77"/>
      <c r="O34" s="75"/>
      <c r="P34" s="76"/>
      <c r="Q34" s="77"/>
      <c r="R34" s="57"/>
      <c r="S34" s="19"/>
    </row>
    <row r="35" spans="1:19" s="8" customFormat="1">
      <c r="A35" s="34" t="s">
        <v>145</v>
      </c>
      <c r="B35" s="111" t="s">
        <v>6</v>
      </c>
      <c r="C35" s="157"/>
      <c r="D35" s="75"/>
      <c r="E35" s="77"/>
      <c r="F35" s="229">
        <v>0.3</v>
      </c>
      <c r="G35" s="77">
        <f>$F35</f>
        <v>0.3</v>
      </c>
      <c r="H35" s="76"/>
      <c r="I35" s="75"/>
      <c r="J35" s="77"/>
      <c r="K35" s="229">
        <v>0.3</v>
      </c>
      <c r="L35" s="76">
        <f>$K35</f>
        <v>0.3</v>
      </c>
      <c r="M35" s="75"/>
      <c r="N35" s="77"/>
      <c r="O35" s="75"/>
      <c r="P35" s="76"/>
      <c r="Q35" s="77"/>
      <c r="R35" s="57" t="s">
        <v>149</v>
      </c>
      <c r="S35" s="19"/>
    </row>
    <row r="36" spans="1:19" s="8" customFormat="1" ht="13.8">
      <c r="A36" s="34" t="s">
        <v>104</v>
      </c>
      <c r="B36" s="111" t="s">
        <v>6</v>
      </c>
      <c r="C36" s="157"/>
      <c r="D36" s="76"/>
      <c r="E36" s="76"/>
      <c r="F36" s="75"/>
      <c r="G36" s="77"/>
      <c r="H36" s="76"/>
      <c r="I36" s="75"/>
      <c r="J36" s="77"/>
      <c r="K36" s="76"/>
      <c r="L36" s="76"/>
      <c r="M36" s="229">
        <v>8</v>
      </c>
      <c r="N36" s="77">
        <f>$M36</f>
        <v>8</v>
      </c>
      <c r="O36" s="75"/>
      <c r="P36" s="76"/>
      <c r="Q36" s="77"/>
      <c r="R36" s="254" t="s">
        <v>102</v>
      </c>
    </row>
    <row r="37" spans="1:19" s="8" customFormat="1" ht="14.4" thickBot="1">
      <c r="A37" s="256" t="s">
        <v>105</v>
      </c>
      <c r="B37" s="112" t="s">
        <v>6</v>
      </c>
      <c r="C37" s="158"/>
      <c r="D37" s="164"/>
      <c r="E37" s="164"/>
      <c r="F37" s="80"/>
      <c r="G37" s="81"/>
      <c r="H37" s="164"/>
      <c r="I37" s="80"/>
      <c r="J37" s="81"/>
      <c r="K37" s="164"/>
      <c r="L37" s="164"/>
      <c r="M37" s="235">
        <v>8</v>
      </c>
      <c r="N37" s="81">
        <f>$M37</f>
        <v>8</v>
      </c>
      <c r="O37" s="80"/>
      <c r="P37" s="164"/>
      <c r="Q37" s="81"/>
      <c r="R37" s="255" t="s">
        <v>103</v>
      </c>
    </row>
    <row r="38" spans="1:19"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</row>
    <row r="39" spans="1:19" ht="13.8" thickBot="1">
      <c r="A39" s="66"/>
      <c r="B39" s="18"/>
      <c r="C39" s="18"/>
      <c r="D39" s="18"/>
      <c r="E39" s="18"/>
      <c r="F39" s="18"/>
      <c r="G39" s="18"/>
      <c r="H39" s="18"/>
      <c r="I39" s="18"/>
      <c r="J39" s="18"/>
      <c r="K39" s="21"/>
      <c r="L39" s="21"/>
      <c r="M39" s="21"/>
      <c r="N39" s="21"/>
      <c r="O39" s="21"/>
      <c r="P39" s="21"/>
      <c r="Q39" s="21"/>
    </row>
    <row r="40" spans="1:19" ht="13.8" thickBot="1">
      <c r="A40" s="9" t="s">
        <v>24</v>
      </c>
      <c r="B40" s="11"/>
      <c r="C40" s="283" t="s">
        <v>41</v>
      </c>
      <c r="D40" s="286"/>
      <c r="E40" s="286"/>
      <c r="F40" s="286"/>
      <c r="G40" s="286"/>
      <c r="H40" s="286"/>
      <c r="I40" s="286"/>
      <c r="J40" s="286"/>
      <c r="K40" s="286"/>
      <c r="L40" s="286"/>
      <c r="M40" s="289" t="s">
        <v>101</v>
      </c>
      <c r="N40" s="290"/>
      <c r="O40" s="281" t="s">
        <v>18</v>
      </c>
      <c r="P40" s="282"/>
      <c r="Q40" s="118"/>
      <c r="R40" s="184" t="s">
        <v>0</v>
      </c>
    </row>
    <row r="41" spans="1:19">
      <c r="A41" s="29"/>
      <c r="B41" s="18"/>
      <c r="C41" s="92"/>
      <c r="D41" s="277" t="s">
        <v>50</v>
      </c>
      <c r="E41" s="278"/>
      <c r="F41" s="277" t="s">
        <v>51</v>
      </c>
      <c r="G41" s="278"/>
      <c r="H41" s="224"/>
      <c r="I41" s="288" t="s">
        <v>52</v>
      </c>
      <c r="J41" s="278"/>
      <c r="K41" s="277" t="s">
        <v>53</v>
      </c>
      <c r="L41" s="278"/>
      <c r="M41" s="223"/>
      <c r="N41" s="238"/>
      <c r="O41" s="109"/>
      <c r="P41" s="118"/>
      <c r="Q41" s="161"/>
      <c r="R41" s="15"/>
    </row>
    <row r="42" spans="1:19">
      <c r="A42" s="29"/>
      <c r="B42" s="18"/>
      <c r="C42" s="92"/>
      <c r="D42" s="139" t="s">
        <v>43</v>
      </c>
      <c r="E42" s="113" t="s">
        <v>44</v>
      </c>
      <c r="F42" s="139" t="s">
        <v>43</v>
      </c>
      <c r="G42" s="113" t="s">
        <v>44</v>
      </c>
      <c r="H42" s="214"/>
      <c r="I42" s="140" t="s">
        <v>43</v>
      </c>
      <c r="J42" s="113" t="s">
        <v>44</v>
      </c>
      <c r="K42" s="139" t="s">
        <v>43</v>
      </c>
      <c r="L42" s="113" t="s">
        <v>44</v>
      </c>
      <c r="M42" s="140" t="s">
        <v>43</v>
      </c>
      <c r="N42" s="113" t="s">
        <v>44</v>
      </c>
      <c r="O42" s="139" t="s">
        <v>43</v>
      </c>
      <c r="P42" s="113" t="s">
        <v>44</v>
      </c>
      <c r="Q42" s="161"/>
      <c r="R42" s="15"/>
    </row>
    <row r="43" spans="1:19" ht="12.75" customHeight="1">
      <c r="A43" s="67"/>
      <c r="B43" s="25"/>
      <c r="C43" s="101"/>
      <c r="D43" s="78"/>
      <c r="E43" s="142"/>
      <c r="F43" s="78"/>
      <c r="G43" s="142"/>
      <c r="H43" s="101"/>
      <c r="I43" s="25"/>
      <c r="J43" s="25"/>
      <c r="K43" s="78"/>
      <c r="L43" s="142"/>
      <c r="M43" s="25"/>
      <c r="N43" s="25"/>
      <c r="O43" s="165"/>
      <c r="P43" s="119"/>
      <c r="Q43" s="119"/>
      <c r="R43" s="59"/>
    </row>
    <row r="44" spans="1:19">
      <c r="A44" s="35" t="s">
        <v>69</v>
      </c>
      <c r="B44" s="36" t="s">
        <v>5</v>
      </c>
      <c r="C44" s="116"/>
      <c r="D44" s="37">
        <v>0</v>
      </c>
      <c r="E44" s="120">
        <v>0</v>
      </c>
      <c r="F44" s="37">
        <v>1</v>
      </c>
      <c r="G44" s="120">
        <v>1</v>
      </c>
      <c r="H44" s="215"/>
      <c r="I44" s="196"/>
      <c r="J44" s="196"/>
      <c r="K44" s="37"/>
      <c r="L44" s="120"/>
      <c r="M44" s="196"/>
      <c r="N44" s="196"/>
      <c r="O44" s="49"/>
      <c r="P44" s="175"/>
      <c r="Q44" s="120"/>
      <c r="R44" s="71" t="s">
        <v>28</v>
      </c>
    </row>
    <row r="45" spans="1:19">
      <c r="A45" s="38" t="s">
        <v>70</v>
      </c>
      <c r="B45" s="36" t="s">
        <v>4</v>
      </c>
      <c r="C45" s="116"/>
      <c r="D45" s="37">
        <f>D$32*D44</f>
        <v>0</v>
      </c>
      <c r="E45" s="120">
        <f>E$32*E44</f>
        <v>0</v>
      </c>
      <c r="F45" s="37">
        <f>F$34*F44</f>
        <v>0.3</v>
      </c>
      <c r="G45" s="120">
        <f>G$34*G44</f>
        <v>0.3</v>
      </c>
      <c r="H45" s="215"/>
      <c r="I45" s="196"/>
      <c r="J45" s="196"/>
      <c r="K45" s="37"/>
      <c r="L45" s="120"/>
      <c r="M45" s="196"/>
      <c r="N45" s="196"/>
      <c r="O45" s="185">
        <f>SQRT(SUMSQ(D45,F45))</f>
        <v>0.3</v>
      </c>
      <c r="P45" s="186">
        <f>SQRT(SUMSQ(E45,G45))</f>
        <v>0.3</v>
      </c>
      <c r="Q45" s="121"/>
      <c r="R45" s="71" t="s">
        <v>59</v>
      </c>
    </row>
    <row r="46" spans="1:19">
      <c r="A46" s="39"/>
      <c r="B46" s="25"/>
      <c r="C46" s="101"/>
      <c r="D46" s="40"/>
      <c r="E46" s="162"/>
      <c r="F46" s="40"/>
      <c r="G46" s="162"/>
      <c r="H46" s="216"/>
      <c r="I46" s="41"/>
      <c r="J46" s="41"/>
      <c r="K46" s="40"/>
      <c r="L46" s="162"/>
      <c r="M46" s="41"/>
      <c r="N46" s="41"/>
      <c r="O46" s="169"/>
      <c r="P46" s="170"/>
      <c r="Q46" s="119"/>
      <c r="R46" s="71"/>
    </row>
    <row r="47" spans="1:19">
      <c r="A47" s="39"/>
      <c r="B47" s="25"/>
      <c r="C47" s="101"/>
      <c r="D47" s="40"/>
      <c r="E47" s="162"/>
      <c r="F47" s="40"/>
      <c r="G47" s="162"/>
      <c r="H47" s="216"/>
      <c r="I47" s="41"/>
      <c r="J47" s="41"/>
      <c r="K47" s="40"/>
      <c r="L47" s="162"/>
      <c r="M47" s="41"/>
      <c r="N47" s="41"/>
      <c r="O47" s="169"/>
      <c r="P47" s="170"/>
      <c r="Q47" s="119"/>
      <c r="R47" s="71"/>
    </row>
    <row r="48" spans="1:19">
      <c r="A48" s="35" t="s">
        <v>71</v>
      </c>
      <c r="B48" s="36" t="s">
        <v>5</v>
      </c>
      <c r="C48" s="116"/>
      <c r="D48" s="37">
        <v>1</v>
      </c>
      <c r="E48" s="120">
        <v>1</v>
      </c>
      <c r="F48" s="37">
        <v>1</v>
      </c>
      <c r="G48" s="120">
        <v>1</v>
      </c>
      <c r="H48" s="215"/>
      <c r="I48" s="196"/>
      <c r="J48" s="196"/>
      <c r="K48" s="37"/>
      <c r="L48" s="120"/>
      <c r="M48" s="196"/>
      <c r="N48" s="196"/>
      <c r="O48" s="49"/>
      <c r="P48" s="175"/>
      <c r="Q48" s="120"/>
      <c r="R48" s="71" t="s">
        <v>28</v>
      </c>
    </row>
    <row r="49" spans="1:18">
      <c r="A49" s="38" t="s">
        <v>72</v>
      </c>
      <c r="B49" s="36" t="s">
        <v>4</v>
      </c>
      <c r="C49" s="116"/>
      <c r="D49" s="37">
        <f>D$32*D48</f>
        <v>1.5</v>
      </c>
      <c r="E49" s="120">
        <f>E$32*E48</f>
        <v>1.5</v>
      </c>
      <c r="F49" s="37">
        <f>F$34*F48</f>
        <v>0.3</v>
      </c>
      <c r="G49" s="120">
        <f>G$34*G48</f>
        <v>0.3</v>
      </c>
      <c r="H49" s="215"/>
      <c r="I49" s="196"/>
      <c r="J49" s="196"/>
      <c r="K49" s="37"/>
      <c r="L49" s="120"/>
      <c r="M49" s="196"/>
      <c r="N49" s="196"/>
      <c r="O49" s="185">
        <f>SQRT(SUMSQ(D49,F49))</f>
        <v>1.5297058540778354</v>
      </c>
      <c r="P49" s="186">
        <f>SQRT(SUMSQ(E49,G49))</f>
        <v>1.5297058540778354</v>
      </c>
      <c r="Q49" s="121"/>
      <c r="R49" s="71" t="s">
        <v>60</v>
      </c>
    </row>
    <row r="50" spans="1:18">
      <c r="A50" s="39"/>
      <c r="B50" s="25"/>
      <c r="C50" s="101"/>
      <c r="D50" s="40"/>
      <c r="E50" s="162"/>
      <c r="F50" s="40"/>
      <c r="G50" s="162"/>
      <c r="H50" s="216"/>
      <c r="I50" s="41"/>
      <c r="J50" s="41"/>
      <c r="K50" s="40"/>
      <c r="L50" s="162"/>
      <c r="M50" s="41"/>
      <c r="N50" s="41"/>
      <c r="O50" s="169"/>
      <c r="P50" s="170"/>
      <c r="Q50" s="119"/>
      <c r="R50" s="71"/>
    </row>
    <row r="51" spans="1:18">
      <c r="A51" s="39"/>
      <c r="B51" s="25"/>
      <c r="C51" s="101"/>
      <c r="D51" s="40"/>
      <c r="E51" s="162"/>
      <c r="F51" s="40"/>
      <c r="G51" s="162"/>
      <c r="H51" s="216"/>
      <c r="I51" s="41"/>
      <c r="J51" s="41"/>
      <c r="K51" s="40"/>
      <c r="L51" s="162"/>
      <c r="M51" s="41"/>
      <c r="N51" s="41"/>
      <c r="O51" s="169"/>
      <c r="P51" s="170"/>
      <c r="Q51" s="119"/>
      <c r="R51" s="71"/>
    </row>
    <row r="52" spans="1:18">
      <c r="A52" s="257" t="s">
        <v>108</v>
      </c>
      <c r="B52" s="258" t="s">
        <v>5</v>
      </c>
      <c r="C52" s="259"/>
      <c r="D52" s="260">
        <v>1</v>
      </c>
      <c r="E52" s="262">
        <v>1</v>
      </c>
      <c r="F52" s="37">
        <f>F17/(D17+F17)</f>
        <v>0.9804376961274206</v>
      </c>
      <c r="G52" s="120">
        <f>G17/(E17+G17)</f>
        <v>0.9804376961274206</v>
      </c>
      <c r="H52" s="263"/>
      <c r="I52" s="261"/>
      <c r="J52" s="261"/>
      <c r="K52" s="260"/>
      <c r="L52" s="262"/>
      <c r="M52" s="261"/>
      <c r="N52" s="261"/>
      <c r="O52" s="264"/>
      <c r="P52" s="265"/>
      <c r="Q52" s="266"/>
      <c r="R52" s="269" t="s">
        <v>114</v>
      </c>
    </row>
    <row r="53" spans="1:18">
      <c r="A53" s="267" t="s">
        <v>109</v>
      </c>
      <c r="B53" s="258" t="s">
        <v>4</v>
      </c>
      <c r="C53" s="259"/>
      <c r="D53" s="37">
        <f>D$32*D52</f>
        <v>1.5</v>
      </c>
      <c r="E53" s="120">
        <f>E$32*E52</f>
        <v>1.5</v>
      </c>
      <c r="F53" s="37">
        <f>F$34*F52</f>
        <v>0.29413130883822619</v>
      </c>
      <c r="G53" s="120">
        <f>G$34*G52</f>
        <v>0.29413130883822619</v>
      </c>
      <c r="H53" s="263"/>
      <c r="I53" s="261"/>
      <c r="J53" s="261"/>
      <c r="K53" s="260"/>
      <c r="L53" s="262"/>
      <c r="M53" s="261"/>
      <c r="N53" s="261"/>
      <c r="O53" s="185">
        <f>SQRT(SUMSQ(D53,F53))</f>
        <v>1.5285657417458001</v>
      </c>
      <c r="P53" s="186">
        <f>SQRT(SUMSQ(E53,G53))</f>
        <v>1.5285657417458001</v>
      </c>
      <c r="Q53" s="266"/>
      <c r="R53" s="71" t="s">
        <v>115</v>
      </c>
    </row>
    <row r="54" spans="1:18">
      <c r="A54" s="39"/>
      <c r="B54" s="25"/>
      <c r="C54" s="101"/>
      <c r="D54" s="40"/>
      <c r="E54" s="162"/>
      <c r="F54" s="40"/>
      <c r="G54" s="162"/>
      <c r="H54" s="216"/>
      <c r="I54" s="41"/>
      <c r="J54" s="41"/>
      <c r="K54" s="40"/>
      <c r="L54" s="162"/>
      <c r="M54" s="41"/>
      <c r="N54" s="41"/>
      <c r="O54" s="169"/>
      <c r="P54" s="170"/>
      <c r="Q54" s="119"/>
      <c r="R54" s="71"/>
    </row>
    <row r="55" spans="1:18">
      <c r="A55" s="39"/>
      <c r="B55" s="25"/>
      <c r="C55" s="101"/>
      <c r="D55" s="40"/>
      <c r="E55" s="162"/>
      <c r="F55" s="40"/>
      <c r="G55" s="162"/>
      <c r="H55" s="216"/>
      <c r="I55" s="41"/>
      <c r="J55" s="41"/>
      <c r="K55" s="40"/>
      <c r="L55" s="162"/>
      <c r="M55" s="41"/>
      <c r="N55" s="41"/>
      <c r="O55" s="169"/>
      <c r="P55" s="170"/>
      <c r="Q55" s="119"/>
      <c r="R55" s="71"/>
    </row>
    <row r="56" spans="1:18">
      <c r="A56" s="35" t="s">
        <v>106</v>
      </c>
      <c r="B56" s="36" t="s">
        <v>5</v>
      </c>
      <c r="C56" s="116"/>
      <c r="D56" s="37">
        <v>1</v>
      </c>
      <c r="E56" s="120">
        <v>1</v>
      </c>
      <c r="F56" s="37">
        <v>1</v>
      </c>
      <c r="G56" s="120">
        <v>1</v>
      </c>
      <c r="H56" s="215"/>
      <c r="I56" s="196"/>
      <c r="J56" s="196"/>
      <c r="K56" s="37"/>
      <c r="L56" s="120"/>
      <c r="M56" s="196">
        <v>1</v>
      </c>
      <c r="N56" s="196">
        <v>1</v>
      </c>
      <c r="O56" s="49"/>
      <c r="P56" s="175"/>
      <c r="Q56" s="120"/>
      <c r="R56" s="71" t="s">
        <v>28</v>
      </c>
    </row>
    <row r="57" spans="1:18">
      <c r="A57" s="38" t="s">
        <v>107</v>
      </c>
      <c r="B57" s="36" t="s">
        <v>4</v>
      </c>
      <c r="C57" s="116"/>
      <c r="D57" s="37">
        <f>D$32*D56</f>
        <v>1.5</v>
      </c>
      <c r="E57" s="120">
        <f>E$32*E56</f>
        <v>1.5</v>
      </c>
      <c r="F57" s="37">
        <f>F$34*F56</f>
        <v>0.3</v>
      </c>
      <c r="G57" s="120">
        <f>G$34*G56</f>
        <v>0.3</v>
      </c>
      <c r="H57" s="215"/>
      <c r="I57" s="196"/>
      <c r="J57" s="196"/>
      <c r="K57" s="37"/>
      <c r="L57" s="120"/>
      <c r="M57" s="196">
        <f>M$37*M56</f>
        <v>8</v>
      </c>
      <c r="N57" s="196">
        <f>M$37*N56</f>
        <v>8</v>
      </c>
      <c r="O57" s="185">
        <f>SQRT(SUMSQ(D57,F57))+M57</f>
        <v>9.5297058540778359</v>
      </c>
      <c r="P57" s="186">
        <f>SQRT(SUMSQ(E57,G57))+N57</f>
        <v>9.5297058540778359</v>
      </c>
      <c r="Q57" s="121"/>
      <c r="R57" s="71" t="s">
        <v>116</v>
      </c>
    </row>
    <row r="58" spans="1:18">
      <c r="A58" s="39"/>
      <c r="B58" s="25"/>
      <c r="C58" s="101"/>
      <c r="D58" s="40"/>
      <c r="E58" s="162"/>
      <c r="F58" s="40"/>
      <c r="G58" s="162"/>
      <c r="H58" s="216"/>
      <c r="I58" s="41"/>
      <c r="J58" s="41"/>
      <c r="K58" s="40"/>
      <c r="L58" s="162"/>
      <c r="M58" s="41"/>
      <c r="N58" s="41"/>
      <c r="O58" s="169"/>
      <c r="P58" s="170"/>
      <c r="Q58" s="119"/>
      <c r="R58" s="71"/>
    </row>
    <row r="59" spans="1:18">
      <c r="A59" s="43"/>
      <c r="B59" s="25"/>
      <c r="C59" s="101"/>
      <c r="D59" s="40"/>
      <c r="E59" s="162"/>
      <c r="F59" s="40"/>
      <c r="G59" s="162"/>
      <c r="H59" s="216"/>
      <c r="I59" s="41"/>
      <c r="J59" s="41"/>
      <c r="K59" s="40"/>
      <c r="L59" s="162"/>
      <c r="M59" s="41"/>
      <c r="N59" s="41"/>
      <c r="O59" s="169"/>
      <c r="P59" s="170"/>
      <c r="Q59" s="119"/>
      <c r="R59" s="71"/>
    </row>
    <row r="60" spans="1:18">
      <c r="A60" s="35" t="s">
        <v>73</v>
      </c>
      <c r="B60" s="36" t="s">
        <v>5</v>
      </c>
      <c r="C60" s="116"/>
      <c r="D60" s="37"/>
      <c r="E60" s="120"/>
      <c r="F60" s="37"/>
      <c r="G60" s="120"/>
      <c r="H60" s="215"/>
      <c r="I60" s="37">
        <v>0</v>
      </c>
      <c r="J60" s="120">
        <v>0</v>
      </c>
      <c r="K60" s="37">
        <v>1</v>
      </c>
      <c r="L60" s="120">
        <v>1</v>
      </c>
      <c r="M60" s="196"/>
      <c r="N60" s="196"/>
      <c r="O60" s="49"/>
      <c r="P60" s="175"/>
      <c r="Q60" s="120"/>
      <c r="R60" s="71" t="s">
        <v>28</v>
      </c>
    </row>
    <row r="61" spans="1:18">
      <c r="A61" s="38" t="s">
        <v>74</v>
      </c>
      <c r="B61" s="36" t="s">
        <v>4</v>
      </c>
      <c r="C61" s="116"/>
      <c r="D61" s="37"/>
      <c r="E61" s="120"/>
      <c r="F61" s="37"/>
      <c r="G61" s="120"/>
      <c r="H61" s="215"/>
      <c r="I61" s="37">
        <f>I$32*I60</f>
        <v>0</v>
      </c>
      <c r="J61" s="120">
        <f>J$32*J60</f>
        <v>0</v>
      </c>
      <c r="K61" s="37">
        <f>K$35*K60</f>
        <v>0.3</v>
      </c>
      <c r="L61" s="120">
        <f>L$35*L60</f>
        <v>0.3</v>
      </c>
      <c r="M61" s="196"/>
      <c r="N61" s="196"/>
      <c r="O61" s="185">
        <f>SQRT(SUMSQ(I61,K61))</f>
        <v>0.3</v>
      </c>
      <c r="P61" s="186">
        <f>SQRT(SUMSQ(J61,L61))</f>
        <v>0.3</v>
      </c>
      <c r="Q61" s="121"/>
      <c r="R61" s="71" t="s">
        <v>39</v>
      </c>
    </row>
    <row r="62" spans="1:18">
      <c r="A62" s="39"/>
      <c r="B62" s="25"/>
      <c r="C62" s="101"/>
      <c r="D62" s="40"/>
      <c r="E62" s="162"/>
      <c r="F62" s="40"/>
      <c r="G62" s="162"/>
      <c r="H62" s="216"/>
      <c r="I62" s="40"/>
      <c r="J62" s="162"/>
      <c r="K62" s="40"/>
      <c r="L62" s="162"/>
      <c r="M62" s="41"/>
      <c r="N62" s="41"/>
      <c r="O62" s="169"/>
      <c r="P62" s="170"/>
      <c r="Q62" s="119"/>
      <c r="R62" s="71"/>
    </row>
    <row r="63" spans="1:18">
      <c r="A63" s="39"/>
      <c r="B63" s="25"/>
      <c r="C63" s="101"/>
      <c r="D63" s="40"/>
      <c r="E63" s="162"/>
      <c r="F63" s="40"/>
      <c r="G63" s="162"/>
      <c r="H63" s="216"/>
      <c r="I63" s="40"/>
      <c r="J63" s="162"/>
      <c r="K63" s="40"/>
      <c r="L63" s="162"/>
      <c r="M63" s="41"/>
      <c r="N63" s="41"/>
      <c r="O63" s="169"/>
      <c r="P63" s="170"/>
      <c r="Q63" s="119"/>
      <c r="R63" s="71"/>
    </row>
    <row r="64" spans="1:18">
      <c r="A64" s="35" t="s">
        <v>75</v>
      </c>
      <c r="B64" s="36" t="s">
        <v>5</v>
      </c>
      <c r="C64" s="116"/>
      <c r="D64" s="37"/>
      <c r="E64" s="120"/>
      <c r="F64" s="37"/>
      <c r="G64" s="120"/>
      <c r="H64" s="215"/>
      <c r="I64" s="37">
        <v>1</v>
      </c>
      <c r="J64" s="120">
        <v>1</v>
      </c>
      <c r="K64" s="37">
        <v>1</v>
      </c>
      <c r="L64" s="120">
        <v>1</v>
      </c>
      <c r="M64" s="196"/>
      <c r="N64" s="196"/>
      <c r="O64" s="49"/>
      <c r="P64" s="175"/>
      <c r="Q64" s="120"/>
      <c r="R64" s="71" t="s">
        <v>28</v>
      </c>
    </row>
    <row r="65" spans="1:18">
      <c r="A65" s="38" t="s">
        <v>76</v>
      </c>
      <c r="B65" s="36" t="s">
        <v>4</v>
      </c>
      <c r="C65" s="116"/>
      <c r="D65" s="37"/>
      <c r="E65" s="120"/>
      <c r="F65" s="37"/>
      <c r="G65" s="120"/>
      <c r="H65" s="215"/>
      <c r="I65" s="37">
        <f>I$32*I64</f>
        <v>1.5</v>
      </c>
      <c r="J65" s="120">
        <f>J$32*J64</f>
        <v>1.5</v>
      </c>
      <c r="K65" s="37">
        <f>K$35*K64</f>
        <v>0.3</v>
      </c>
      <c r="L65" s="120">
        <f>L$35*L64</f>
        <v>0.3</v>
      </c>
      <c r="M65" s="196"/>
      <c r="N65" s="196"/>
      <c r="O65" s="185">
        <f>SQRT(SUMSQ(I65,K65))</f>
        <v>1.5297058540778354</v>
      </c>
      <c r="P65" s="186">
        <f>SQRT(SUMSQ(J65,L65))</f>
        <v>1.5297058540778354</v>
      </c>
      <c r="Q65" s="121"/>
      <c r="R65" s="71" t="s">
        <v>40</v>
      </c>
    </row>
    <row r="66" spans="1:18">
      <c r="A66" s="39"/>
      <c r="B66" s="25"/>
      <c r="C66" s="101"/>
      <c r="D66" s="40"/>
      <c r="E66" s="162"/>
      <c r="F66" s="40"/>
      <c r="G66" s="162"/>
      <c r="H66" s="216"/>
      <c r="I66" s="40"/>
      <c r="J66" s="162"/>
      <c r="K66" s="40"/>
      <c r="L66" s="162"/>
      <c r="M66" s="41"/>
      <c r="N66" s="41"/>
      <c r="O66" s="169"/>
      <c r="P66" s="170"/>
      <c r="Q66" s="119"/>
      <c r="R66" s="71"/>
    </row>
    <row r="67" spans="1:18">
      <c r="A67" s="39"/>
      <c r="B67" s="25"/>
      <c r="C67" s="101"/>
      <c r="D67" s="40"/>
      <c r="E67" s="162"/>
      <c r="F67" s="40"/>
      <c r="G67" s="162"/>
      <c r="H67" s="216"/>
      <c r="I67" s="40"/>
      <c r="J67" s="162"/>
      <c r="K67" s="40"/>
      <c r="L67" s="162"/>
      <c r="M67" s="41"/>
      <c r="N67" s="41"/>
      <c r="O67" s="169"/>
      <c r="P67" s="170"/>
      <c r="Q67" s="119"/>
      <c r="R67" s="71"/>
    </row>
    <row r="68" spans="1:18">
      <c r="A68" s="257" t="s">
        <v>110</v>
      </c>
      <c r="B68" s="268" t="s">
        <v>5</v>
      </c>
      <c r="C68" s="259"/>
      <c r="D68" s="260"/>
      <c r="E68" s="262"/>
      <c r="F68" s="260"/>
      <c r="G68" s="262"/>
      <c r="H68" s="263"/>
      <c r="I68" s="260">
        <v>1</v>
      </c>
      <c r="J68" s="262">
        <v>1</v>
      </c>
      <c r="K68" s="37">
        <f>K22/(I22+K22)</f>
        <v>1.258925411635676E-10</v>
      </c>
      <c r="L68" s="120">
        <f>L22/(J22+L22)</f>
        <v>0.83366246918343812</v>
      </c>
      <c r="M68" s="261"/>
      <c r="N68" s="261"/>
      <c r="O68" s="264"/>
      <c r="P68" s="265"/>
      <c r="Q68" s="266"/>
      <c r="R68" s="270" t="s">
        <v>117</v>
      </c>
    </row>
    <row r="69" spans="1:18">
      <c r="A69" s="267" t="s">
        <v>111</v>
      </c>
      <c r="B69" s="268" t="s">
        <v>4</v>
      </c>
      <c r="C69" s="259"/>
      <c r="D69" s="260"/>
      <c r="E69" s="262"/>
      <c r="F69" s="260"/>
      <c r="G69" s="262"/>
      <c r="H69" s="263"/>
      <c r="I69" s="37">
        <f>I$32*I68</f>
        <v>1.5</v>
      </c>
      <c r="J69" s="120">
        <f>J$32*J68</f>
        <v>1.5</v>
      </c>
      <c r="K69" s="37">
        <f>K$34*K68</f>
        <v>3.776776234907028E-11</v>
      </c>
      <c r="L69" s="120">
        <f>L$34*L68</f>
        <v>0.25009874075503141</v>
      </c>
      <c r="M69" s="261"/>
      <c r="N69" s="261"/>
      <c r="O69" s="185">
        <f>SQRT(SUMSQ(I69,K69))</f>
        <v>1.5</v>
      </c>
      <c r="P69" s="186">
        <f>SQRT(SUMSQ(J69,L69))</f>
        <v>1.520706868573708</v>
      </c>
      <c r="Q69" s="266"/>
      <c r="R69" s="71" t="s">
        <v>118</v>
      </c>
    </row>
    <row r="70" spans="1:18">
      <c r="A70" s="39"/>
      <c r="B70" s="25"/>
      <c r="C70" s="101"/>
      <c r="D70" s="40"/>
      <c r="E70" s="162"/>
      <c r="F70" s="40"/>
      <c r="G70" s="162"/>
      <c r="H70" s="216"/>
      <c r="I70" s="40"/>
      <c r="J70" s="162"/>
      <c r="K70" s="40"/>
      <c r="L70" s="162"/>
      <c r="M70" s="41"/>
      <c r="N70" s="41"/>
      <c r="O70" s="169"/>
      <c r="P70" s="170"/>
      <c r="Q70" s="119"/>
      <c r="R70" s="71"/>
    </row>
    <row r="71" spans="1:18">
      <c r="A71" s="39"/>
      <c r="B71" s="25"/>
      <c r="C71" s="101"/>
      <c r="D71" s="40"/>
      <c r="E71" s="162"/>
      <c r="F71" s="40"/>
      <c r="G71" s="162"/>
      <c r="H71" s="216"/>
      <c r="I71" s="40"/>
      <c r="J71" s="162"/>
      <c r="K71" s="40"/>
      <c r="L71" s="162"/>
      <c r="M71" s="41"/>
      <c r="N71" s="41"/>
      <c r="O71" s="169"/>
      <c r="P71" s="170"/>
      <c r="Q71" s="119"/>
      <c r="R71" s="71"/>
    </row>
    <row r="72" spans="1:18">
      <c r="A72" s="35" t="s">
        <v>112</v>
      </c>
      <c r="B72" s="36" t="s">
        <v>5</v>
      </c>
      <c r="C72" s="116"/>
      <c r="D72" s="37"/>
      <c r="E72" s="120"/>
      <c r="F72" s="37"/>
      <c r="G72" s="120"/>
      <c r="H72" s="215"/>
      <c r="I72" s="37">
        <v>1</v>
      </c>
      <c r="J72" s="120">
        <v>1</v>
      </c>
      <c r="K72" s="37">
        <v>1</v>
      </c>
      <c r="L72" s="120">
        <v>1</v>
      </c>
      <c r="M72" s="196">
        <v>1</v>
      </c>
      <c r="N72" s="196">
        <v>1</v>
      </c>
      <c r="O72" s="49"/>
      <c r="P72" s="175"/>
      <c r="Q72" s="120"/>
      <c r="R72" s="71" t="s">
        <v>28</v>
      </c>
    </row>
    <row r="73" spans="1:18">
      <c r="A73" s="38" t="s">
        <v>113</v>
      </c>
      <c r="B73" s="36" t="s">
        <v>4</v>
      </c>
      <c r="C73" s="116"/>
      <c r="D73" s="37"/>
      <c r="E73" s="120"/>
      <c r="F73" s="37"/>
      <c r="G73" s="120"/>
      <c r="H73" s="215"/>
      <c r="I73" s="37">
        <f>I$32*I72</f>
        <v>1.5</v>
      </c>
      <c r="J73" s="120">
        <f>J$32*J72</f>
        <v>1.5</v>
      </c>
      <c r="K73" s="37">
        <f>K$35*K72</f>
        <v>0.3</v>
      </c>
      <c r="L73" s="120">
        <f>L$35*L72</f>
        <v>0.3</v>
      </c>
      <c r="M73" s="196">
        <f>M$36*M72</f>
        <v>8</v>
      </c>
      <c r="N73" s="196">
        <f>M$36*N72</f>
        <v>8</v>
      </c>
      <c r="O73" s="185">
        <f>SQRT(SUMSQ(I73,K73))+M73</f>
        <v>9.5297058540778359</v>
      </c>
      <c r="P73" s="186">
        <f>SQRT(SUMSQ(J73,L73))+N73</f>
        <v>9.5297058540778359</v>
      </c>
      <c r="Q73" s="121"/>
      <c r="R73" s="71" t="s">
        <v>119</v>
      </c>
    </row>
    <row r="74" spans="1:18" ht="13.8" thickBot="1">
      <c r="A74" s="87"/>
      <c r="B74" s="102"/>
      <c r="C74" s="117"/>
      <c r="D74" s="70"/>
      <c r="E74" s="163"/>
      <c r="F74" s="70"/>
      <c r="G74" s="163"/>
      <c r="H74" s="217"/>
      <c r="I74" s="197"/>
      <c r="J74" s="163"/>
      <c r="K74" s="70"/>
      <c r="L74" s="163"/>
      <c r="M74" s="197"/>
      <c r="N74" s="197"/>
      <c r="O74" s="166"/>
      <c r="P74" s="122"/>
      <c r="Q74" s="122"/>
      <c r="R74" s="72"/>
    </row>
    <row r="75" spans="1:18">
      <c r="B75" s="25"/>
      <c r="C75" s="25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2"/>
      <c r="P75" s="42"/>
      <c r="Q75" s="42"/>
      <c r="R75" s="42"/>
    </row>
    <row r="76" spans="1:18" ht="13.8" thickBot="1">
      <c r="A76" s="212"/>
      <c r="K76" s="48"/>
      <c r="L76" s="48"/>
      <c r="M76" s="48"/>
      <c r="N76" s="48"/>
    </row>
    <row r="77" spans="1:18">
      <c r="A77" s="9" t="s">
        <v>25</v>
      </c>
      <c r="B77" s="11"/>
      <c r="C77" s="11"/>
      <c r="D77" s="11"/>
      <c r="E77" s="11"/>
      <c r="F77" s="11"/>
      <c r="G77" s="11"/>
      <c r="H77" s="11"/>
      <c r="I77" s="11"/>
      <c r="J77" s="11"/>
      <c r="K77" s="28"/>
      <c r="L77" s="28"/>
      <c r="M77" s="28"/>
      <c r="N77" s="28"/>
      <c r="O77" s="45"/>
      <c r="P77" s="45"/>
      <c r="Q77" s="45"/>
      <c r="R77" s="13" t="s">
        <v>0</v>
      </c>
    </row>
    <row r="78" spans="1:18" ht="13.8" thickBot="1">
      <c r="A78" s="96" t="s">
        <v>160</v>
      </c>
      <c r="B78" s="18"/>
      <c r="C78" s="18"/>
      <c r="D78" s="18"/>
      <c r="E78" s="18"/>
      <c r="F78" s="18"/>
      <c r="G78" s="18"/>
      <c r="H78" s="18"/>
      <c r="I78" s="18"/>
      <c r="J78" s="18"/>
      <c r="K78" s="21"/>
      <c r="L78" s="21"/>
      <c r="M78" s="21"/>
      <c r="N78" s="21"/>
      <c r="O78" s="25"/>
      <c r="P78" s="25"/>
      <c r="Q78" s="25"/>
      <c r="R78" s="114"/>
    </row>
    <row r="79" spans="1:18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28"/>
      <c r="L79" s="28"/>
      <c r="M79" s="28"/>
      <c r="N79" s="28"/>
      <c r="O79" s="45"/>
      <c r="P79" s="45"/>
      <c r="Q79" s="45"/>
      <c r="R79" s="56"/>
    </row>
    <row r="80" spans="1:18" ht="13.8" thickBot="1">
      <c r="K80" s="48"/>
      <c r="L80" s="48"/>
      <c r="M80" s="48"/>
      <c r="N80" s="48"/>
      <c r="O80" s="44"/>
      <c r="P80" s="44"/>
      <c r="Q80" s="44"/>
    </row>
    <row r="81" spans="1:18">
      <c r="A81" s="9" t="s">
        <v>26</v>
      </c>
      <c r="B81" s="65"/>
      <c r="C81" s="103" t="s">
        <v>31</v>
      </c>
      <c r="D81" s="279" t="s">
        <v>50</v>
      </c>
      <c r="E81" s="280"/>
      <c r="F81" s="279" t="s">
        <v>51</v>
      </c>
      <c r="G81" s="280"/>
      <c r="H81" s="103" t="s">
        <v>31</v>
      </c>
      <c r="I81" s="285" t="s">
        <v>52</v>
      </c>
      <c r="J81" s="280"/>
      <c r="K81" s="279" t="s">
        <v>53</v>
      </c>
      <c r="L81" s="280"/>
      <c r="M81" s="203"/>
      <c r="N81" s="203"/>
      <c r="O81" s="12"/>
      <c r="P81" s="12"/>
      <c r="Q81" s="12"/>
      <c r="R81" s="13" t="s">
        <v>0</v>
      </c>
    </row>
    <row r="82" spans="1:18">
      <c r="A82" s="29"/>
      <c r="B82" s="15"/>
      <c r="C82" s="15"/>
      <c r="D82" s="139" t="s">
        <v>43</v>
      </c>
      <c r="E82" s="113" t="s">
        <v>44</v>
      </c>
      <c r="F82" s="139" t="s">
        <v>43</v>
      </c>
      <c r="G82" s="113" t="s">
        <v>44</v>
      </c>
      <c r="H82" s="214"/>
      <c r="I82" s="140" t="s">
        <v>43</v>
      </c>
      <c r="J82" s="113" t="s">
        <v>44</v>
      </c>
      <c r="K82" s="139" t="s">
        <v>43</v>
      </c>
      <c r="L82" s="113" t="s">
        <v>44</v>
      </c>
      <c r="M82" s="204"/>
      <c r="N82" s="204"/>
      <c r="O82" s="8"/>
      <c r="P82" s="8"/>
      <c r="Q82" s="8"/>
      <c r="R82" s="114"/>
    </row>
    <row r="83" spans="1:18">
      <c r="A83" s="14"/>
      <c r="B83" s="15"/>
      <c r="C83" s="15"/>
      <c r="D83" s="16"/>
      <c r="E83" s="161"/>
      <c r="F83" s="16"/>
      <c r="G83" s="161"/>
      <c r="H83" s="91"/>
      <c r="I83" s="17"/>
      <c r="J83" s="17"/>
      <c r="K83" s="16"/>
      <c r="L83" s="161"/>
      <c r="M83" s="17"/>
      <c r="N83" s="17"/>
      <c r="O83" s="8"/>
      <c r="P83" s="8"/>
      <c r="Q83" s="8"/>
      <c r="R83" s="57"/>
    </row>
    <row r="84" spans="1:18">
      <c r="A84" s="19" t="s">
        <v>36</v>
      </c>
      <c r="B84" s="20" t="s">
        <v>2</v>
      </c>
      <c r="C84" s="20"/>
      <c r="D84" s="167">
        <f>D7</f>
        <v>-104</v>
      </c>
      <c r="E84" s="168">
        <f>E7</f>
        <v>-104</v>
      </c>
      <c r="F84" s="271"/>
      <c r="G84" s="168"/>
      <c r="H84" s="100"/>
      <c r="I84" s="198">
        <f>I7</f>
        <v>-98</v>
      </c>
      <c r="J84" s="168">
        <f>J7</f>
        <v>-98</v>
      </c>
      <c r="K84" s="167"/>
      <c r="L84" s="168"/>
      <c r="M84" s="198"/>
      <c r="N84" s="198"/>
      <c r="O84" s="8"/>
      <c r="P84" s="8"/>
      <c r="Q84" s="8"/>
      <c r="R84" s="55"/>
    </row>
    <row r="85" spans="1:18">
      <c r="A85" s="19" t="s">
        <v>3</v>
      </c>
      <c r="B85" s="20" t="s">
        <v>4</v>
      </c>
      <c r="C85" s="20"/>
      <c r="D85" s="83"/>
      <c r="E85" s="58"/>
      <c r="F85" s="46">
        <f>F8</f>
        <v>17</v>
      </c>
      <c r="G85" s="136">
        <f>G8</f>
        <v>17</v>
      </c>
      <c r="H85" s="218"/>
      <c r="I85" s="21"/>
      <c r="J85" s="58"/>
      <c r="K85" s="242">
        <f>K8</f>
        <v>-99</v>
      </c>
      <c r="L85" s="136">
        <f>L8</f>
        <v>7</v>
      </c>
      <c r="M85" s="23"/>
      <c r="N85" s="23"/>
      <c r="O85" s="8"/>
      <c r="P85" s="8"/>
      <c r="Q85" s="8"/>
      <c r="R85" s="55"/>
    </row>
    <row r="86" spans="1:18">
      <c r="A86" s="19" t="s">
        <v>90</v>
      </c>
      <c r="B86" s="58" t="s">
        <v>91</v>
      </c>
      <c r="C86" s="100">
        <f>C10</f>
        <v>-77</v>
      </c>
      <c r="D86" s="83"/>
      <c r="E86" s="58"/>
      <c r="F86" s="46"/>
      <c r="G86" s="136"/>
      <c r="H86" s="100"/>
      <c r="I86" s="21"/>
      <c r="J86" s="58"/>
      <c r="K86" s="242"/>
      <c r="L86" s="136"/>
      <c r="M86" s="23"/>
      <c r="N86" s="23"/>
      <c r="O86" s="8"/>
      <c r="P86" s="8"/>
      <c r="Q86" s="8"/>
      <c r="R86" s="55"/>
    </row>
    <row r="87" spans="1:18">
      <c r="A87" s="34" t="s">
        <v>92</v>
      </c>
      <c r="B87" s="58" t="s">
        <v>91</v>
      </c>
      <c r="C87" s="168"/>
      <c r="D87" s="83"/>
      <c r="E87" s="58"/>
      <c r="F87" s="46"/>
      <c r="G87" s="136"/>
      <c r="H87" s="100">
        <f>H11</f>
        <v>-101</v>
      </c>
      <c r="I87" s="21"/>
      <c r="J87" s="58"/>
      <c r="K87" s="242"/>
      <c r="L87" s="136"/>
      <c r="M87" s="23"/>
      <c r="N87" s="23"/>
      <c r="O87" s="8"/>
      <c r="P87" s="8"/>
      <c r="Q87" s="8"/>
      <c r="R87" s="55"/>
    </row>
    <row r="88" spans="1:18">
      <c r="A88" s="19"/>
      <c r="B88" s="20"/>
      <c r="C88" s="20"/>
      <c r="D88" s="83"/>
      <c r="E88" s="58"/>
      <c r="F88" s="46"/>
      <c r="G88" s="136"/>
      <c r="H88" s="20"/>
      <c r="I88" s="21"/>
      <c r="J88" s="58"/>
      <c r="K88" s="242"/>
      <c r="L88" s="136"/>
      <c r="M88" s="23"/>
      <c r="N88" s="23"/>
      <c r="O88" s="8"/>
      <c r="P88" s="8"/>
      <c r="Q88" s="8"/>
      <c r="R88" s="57"/>
    </row>
    <row r="89" spans="1:18">
      <c r="A89" s="19" t="s">
        <v>10</v>
      </c>
      <c r="B89" s="20" t="s">
        <v>4</v>
      </c>
      <c r="C89" s="128">
        <v>0</v>
      </c>
      <c r="D89" s="143">
        <v>0</v>
      </c>
      <c r="E89" s="144">
        <v>0</v>
      </c>
      <c r="F89" s="272">
        <v>0</v>
      </c>
      <c r="G89" s="144">
        <v>0</v>
      </c>
      <c r="H89" s="128">
        <v>0</v>
      </c>
      <c r="I89" s="194">
        <v>0</v>
      </c>
      <c r="J89" s="144">
        <v>0</v>
      </c>
      <c r="K89" s="245">
        <v>0</v>
      </c>
      <c r="L89" s="144">
        <v>0</v>
      </c>
      <c r="M89" s="23"/>
      <c r="N89" s="23"/>
      <c r="O89" s="8"/>
      <c r="P89" s="8"/>
      <c r="Q89" s="8"/>
      <c r="R89" s="22" t="s">
        <v>8</v>
      </c>
    </row>
    <row r="90" spans="1:18">
      <c r="A90" s="34" t="s">
        <v>9</v>
      </c>
      <c r="B90" s="20" t="s">
        <v>4</v>
      </c>
      <c r="C90" s="97">
        <f>C86+C89</f>
        <v>-77</v>
      </c>
      <c r="D90" s="169">
        <f>D84+D89</f>
        <v>-104</v>
      </c>
      <c r="E90" s="170">
        <f>E84+E89</f>
        <v>-104</v>
      </c>
      <c r="F90" s="169">
        <f>F85+F89</f>
        <v>17</v>
      </c>
      <c r="G90" s="170">
        <f>G85+G89</f>
        <v>17</v>
      </c>
      <c r="H90" s="97">
        <f>H86+H89</f>
        <v>0</v>
      </c>
      <c r="I90" s="73">
        <f>I84+I89</f>
        <v>-98</v>
      </c>
      <c r="J90" s="170">
        <f>J84+J89</f>
        <v>-98</v>
      </c>
      <c r="K90" s="246">
        <f>K85+K89</f>
        <v>-99</v>
      </c>
      <c r="L90" s="170">
        <f>L85+L89</f>
        <v>7</v>
      </c>
      <c r="M90" s="73"/>
      <c r="N90" s="73"/>
      <c r="O90" s="8"/>
      <c r="P90" s="8"/>
      <c r="Q90" s="8"/>
      <c r="R90" s="22" t="s">
        <v>12</v>
      </c>
    </row>
    <row r="91" spans="1:18">
      <c r="A91" s="19"/>
      <c r="B91" s="20"/>
      <c r="C91" s="20"/>
      <c r="D91" s="108"/>
      <c r="E91" s="20"/>
      <c r="F91" s="273"/>
      <c r="G91" s="20"/>
      <c r="H91" s="92"/>
      <c r="I91" s="18"/>
      <c r="J91" s="18"/>
      <c r="K91" s="247"/>
      <c r="L91" s="20"/>
      <c r="M91" s="18"/>
      <c r="N91" s="18"/>
      <c r="O91" s="8"/>
      <c r="P91" s="8"/>
      <c r="Q91" s="8"/>
      <c r="R91" s="57"/>
    </row>
    <row r="92" spans="1:18">
      <c r="A92" s="47" t="s">
        <v>7</v>
      </c>
      <c r="B92" s="20"/>
      <c r="C92" s="20"/>
      <c r="D92" s="108"/>
      <c r="E92" s="20"/>
      <c r="F92" s="273"/>
      <c r="G92" s="20"/>
      <c r="H92" s="92"/>
      <c r="I92" s="18"/>
      <c r="J92" s="18"/>
      <c r="K92" s="247"/>
      <c r="L92" s="20"/>
      <c r="M92" s="18"/>
      <c r="N92" s="18"/>
      <c r="O92" s="8"/>
      <c r="P92" s="8"/>
      <c r="Q92" s="8"/>
      <c r="R92" s="57"/>
    </row>
    <row r="93" spans="1:18">
      <c r="A93" s="34" t="s">
        <v>21</v>
      </c>
      <c r="B93" s="58" t="s">
        <v>55</v>
      </c>
      <c r="C93" s="20"/>
      <c r="D93" s="151">
        <f>(10^12)*(10^-3)*10^(D90/10)</f>
        <v>3.9810717055349581E-2</v>
      </c>
      <c r="E93" s="135">
        <f>(10^12)*(10^-3)*10^(E90/10)</f>
        <v>3.9810717055349581E-2</v>
      </c>
      <c r="F93" s="40">
        <f>(10^12)*(10^-3)*10^((D90+F90)/10)</f>
        <v>1.9952623149688824</v>
      </c>
      <c r="G93" s="135">
        <f>(10^12)*(10^-3)*10^((E90+G90)/10)</f>
        <v>1.9952623149688824</v>
      </c>
      <c r="H93" s="219"/>
      <c r="I93" s="74"/>
      <c r="J93" s="74"/>
      <c r="K93" s="248"/>
      <c r="L93" s="135"/>
      <c r="M93" s="74"/>
      <c r="N93" s="74"/>
      <c r="O93" s="8"/>
      <c r="P93" s="8"/>
      <c r="Q93" s="8"/>
      <c r="R93" s="57"/>
    </row>
    <row r="94" spans="1:18">
      <c r="A94" s="31" t="s">
        <v>56</v>
      </c>
      <c r="B94" s="20" t="s">
        <v>4</v>
      </c>
      <c r="C94" s="20"/>
      <c r="D94" s="108"/>
      <c r="E94" s="20"/>
      <c r="F94" s="173">
        <f>10*LOG10(F93/D93)</f>
        <v>17.000000000000021</v>
      </c>
      <c r="G94" s="174">
        <f>10*LOG10(G93/E93)</f>
        <v>17.000000000000021</v>
      </c>
      <c r="H94" s="220"/>
      <c r="I94" s="33"/>
      <c r="J94" s="33"/>
      <c r="K94" s="246"/>
      <c r="L94" s="170"/>
      <c r="M94" s="73"/>
      <c r="N94" s="73"/>
      <c r="O94" s="8"/>
      <c r="P94" s="8"/>
      <c r="Q94" s="8"/>
      <c r="R94" s="22"/>
    </row>
    <row r="95" spans="1:18">
      <c r="A95" s="160" t="s">
        <v>54</v>
      </c>
      <c r="B95" s="20" t="s">
        <v>2</v>
      </c>
      <c r="C95" s="20"/>
      <c r="D95" s="108"/>
      <c r="E95" s="20"/>
      <c r="F95" s="173">
        <f>D90+F90</f>
        <v>-87</v>
      </c>
      <c r="G95" s="174">
        <f>E90+G90</f>
        <v>-87</v>
      </c>
      <c r="H95" s="220"/>
      <c r="I95" s="33"/>
      <c r="J95" s="33"/>
      <c r="K95" s="246"/>
      <c r="L95" s="170"/>
      <c r="M95" s="73"/>
      <c r="N95" s="73"/>
      <c r="O95" s="8"/>
      <c r="P95" s="8"/>
      <c r="Q95" s="8"/>
      <c r="R95" s="22"/>
    </row>
    <row r="96" spans="1:18">
      <c r="A96" s="250" t="s">
        <v>93</v>
      </c>
      <c r="B96" s="20" t="s">
        <v>94</v>
      </c>
      <c r="C96" s="20"/>
      <c r="D96" s="152">
        <f>10*LOG((D93+F93)*10^-9)+10*LOG((18*10^6)/(15*10^3))</f>
        <v>-56.122387547223397</v>
      </c>
      <c r="E96" s="153">
        <f>10*LOG((E93+G93)*10^-9)+10*LOG((18*10^6)/(15*10^3))</f>
        <v>-56.122387547223397</v>
      </c>
      <c r="F96" s="46"/>
      <c r="G96" s="136"/>
      <c r="H96" s="221"/>
      <c r="I96" s="199"/>
      <c r="J96" s="199"/>
      <c r="K96" s="246"/>
      <c r="L96" s="58"/>
      <c r="M96" s="21"/>
      <c r="N96" s="21"/>
      <c r="O96" s="8"/>
      <c r="P96" s="8"/>
      <c r="Q96" s="8"/>
      <c r="R96" s="22"/>
    </row>
    <row r="97" spans="1:18">
      <c r="A97" s="236" t="s">
        <v>135</v>
      </c>
      <c r="B97" s="20" t="s">
        <v>4</v>
      </c>
      <c r="C97" s="20"/>
      <c r="D97" s="152"/>
      <c r="E97" s="153"/>
      <c r="F97" s="46">
        <f>F95-$C86</f>
        <v>-10</v>
      </c>
      <c r="G97" s="136">
        <f>G95-$C86</f>
        <v>-10</v>
      </c>
      <c r="H97" s="221"/>
      <c r="I97" s="30"/>
      <c r="J97" s="209"/>
      <c r="K97" s="241"/>
      <c r="L97" s="208"/>
      <c r="M97" s="207"/>
      <c r="N97" s="207"/>
      <c r="O97" s="8"/>
      <c r="P97" s="8"/>
      <c r="Q97" s="8"/>
      <c r="R97" s="22"/>
    </row>
    <row r="98" spans="1:18">
      <c r="A98" s="34" t="s">
        <v>21</v>
      </c>
      <c r="B98" s="58" t="s">
        <v>38</v>
      </c>
      <c r="C98" s="20"/>
      <c r="D98" s="171"/>
      <c r="E98" s="172"/>
      <c r="F98" s="173"/>
      <c r="G98" s="172"/>
      <c r="H98" s="221"/>
      <c r="I98" s="30">
        <f>(10^12)*(10^-3)*($I5/15)*10^(I90/10)</f>
        <v>0.15848931924611098</v>
      </c>
      <c r="J98" s="209">
        <f>(10^12)*(10^-3)*($J5/15)*10^(J90/10)</f>
        <v>0.15848931924611098</v>
      </c>
      <c r="K98" s="241">
        <f>(10^12)*(10^-3)*($I5/15)*10^((I90+K90)/10)</f>
        <v>1.9952623149688722E-11</v>
      </c>
      <c r="L98" s="208">
        <f>(10^12)*(10^-3)*($J5/15)*10^((J90+L90)/10)</f>
        <v>0.79432823472428005</v>
      </c>
      <c r="M98" s="207"/>
      <c r="N98" s="207"/>
      <c r="O98" s="8"/>
      <c r="P98" s="8"/>
      <c r="Q98" s="8"/>
      <c r="R98" s="22"/>
    </row>
    <row r="99" spans="1:18">
      <c r="A99" s="31" t="s">
        <v>46</v>
      </c>
      <c r="B99" s="20" t="s">
        <v>4</v>
      </c>
      <c r="C99" s="20"/>
      <c r="D99" s="171"/>
      <c r="E99" s="172"/>
      <c r="F99" s="171"/>
      <c r="G99" s="172"/>
      <c r="H99" s="221"/>
      <c r="I99" s="199"/>
      <c r="J99" s="172"/>
      <c r="K99" s="249">
        <f>10*LOG10(K98/I98)</f>
        <v>-99</v>
      </c>
      <c r="L99" s="174">
        <f>10*LOG10(L98/J98)</f>
        <v>7.0000000000000027</v>
      </c>
      <c r="M99" s="33"/>
      <c r="N99" s="33"/>
      <c r="O99" s="8"/>
      <c r="P99" s="8"/>
      <c r="Q99" s="8"/>
      <c r="R99" s="22"/>
    </row>
    <row r="100" spans="1:18">
      <c r="A100" s="160" t="s">
        <v>47</v>
      </c>
      <c r="B100" s="20" t="s">
        <v>37</v>
      </c>
      <c r="C100" s="20"/>
      <c r="D100" s="171"/>
      <c r="E100" s="172"/>
      <c r="F100" s="171"/>
      <c r="G100" s="172"/>
      <c r="H100" s="221"/>
      <c r="I100" s="199"/>
      <c r="J100" s="172"/>
      <c r="K100" s="249">
        <f>I90+K90+10*LOG($I5/15)</f>
        <v>-197</v>
      </c>
      <c r="L100" s="174">
        <f>J90+L90+10*LOG($J5/15)</f>
        <v>-91</v>
      </c>
      <c r="M100" s="33"/>
      <c r="N100" s="33"/>
      <c r="O100" s="8"/>
      <c r="P100" s="8"/>
      <c r="Q100" s="8"/>
      <c r="R100" s="22"/>
    </row>
    <row r="101" spans="1:18">
      <c r="A101" s="250" t="s">
        <v>95</v>
      </c>
      <c r="B101" s="20" t="s">
        <v>96</v>
      </c>
      <c r="C101" s="20"/>
      <c r="D101" s="171"/>
      <c r="E101" s="172"/>
      <c r="F101" s="171"/>
      <c r="G101" s="172"/>
      <c r="H101" s="221"/>
      <c r="I101" s="152">
        <f>10*LOG((I98+K98)*10^-9)+10*LOG(K9*12)</f>
        <v>-70.048154102629027</v>
      </c>
      <c r="J101" s="153">
        <f>10*LOG((J98+L98)*10^-9)+10*LOG(L9*12)</f>
        <v>-62.258056606650115</v>
      </c>
      <c r="K101" s="242"/>
      <c r="L101" s="127"/>
      <c r="M101" s="23"/>
      <c r="N101" s="23"/>
      <c r="O101" s="8"/>
      <c r="P101" s="8"/>
      <c r="Q101" s="8"/>
      <c r="R101" s="22"/>
    </row>
    <row r="102" spans="1:18" ht="13.8" thickBot="1">
      <c r="A102" s="251" t="s">
        <v>98</v>
      </c>
      <c r="B102" s="88" t="s">
        <v>4</v>
      </c>
      <c r="C102" s="88"/>
      <c r="D102" s="145"/>
      <c r="E102" s="88"/>
      <c r="F102" s="154"/>
      <c r="G102" s="137"/>
      <c r="H102" s="222"/>
      <c r="I102" s="155"/>
      <c r="J102" s="147"/>
      <c r="K102" s="243">
        <f>K100-$H87</f>
        <v>-96</v>
      </c>
      <c r="L102" s="228">
        <f>L100-$H87</f>
        <v>10</v>
      </c>
      <c r="M102" s="82"/>
      <c r="N102" s="82"/>
      <c r="O102" s="8"/>
      <c r="P102" s="8"/>
      <c r="Q102" s="8"/>
      <c r="R102" s="22"/>
    </row>
    <row r="103" spans="1:18" s="64" customFormat="1">
      <c r="A103" s="84"/>
      <c r="B103" s="63"/>
      <c r="C103" s="63"/>
      <c r="D103" s="63"/>
      <c r="E103" s="63"/>
      <c r="F103" s="63"/>
      <c r="G103" s="63"/>
      <c r="H103" s="63"/>
      <c r="I103" s="7"/>
      <c r="J103" s="7"/>
      <c r="K103" s="110"/>
      <c r="L103" s="110"/>
      <c r="M103" s="110"/>
      <c r="N103" s="110"/>
      <c r="O103" s="68"/>
      <c r="P103" s="68"/>
      <c r="Q103" s="68"/>
      <c r="R103" s="68"/>
    </row>
    <row r="104" spans="1:18" s="64" customFormat="1" ht="13.8" thickBot="1">
      <c r="A104" s="66"/>
      <c r="B104" s="63"/>
      <c r="C104" s="63"/>
      <c r="D104" s="63"/>
      <c r="E104" s="63"/>
      <c r="F104" s="63"/>
      <c r="G104" s="63"/>
      <c r="H104" s="63"/>
      <c r="I104" s="63"/>
      <c r="J104" s="63"/>
      <c r="K104" s="110"/>
      <c r="L104" s="110"/>
      <c r="M104" s="110"/>
      <c r="N104" s="110"/>
      <c r="O104" s="63"/>
      <c r="P104" s="63"/>
      <c r="Q104" s="63"/>
      <c r="R104" s="63"/>
    </row>
    <row r="105" spans="1:18">
      <c r="A105" s="9" t="s">
        <v>27</v>
      </c>
      <c r="B105" s="11"/>
      <c r="C105" s="115"/>
      <c r="D105" s="279" t="s">
        <v>50</v>
      </c>
      <c r="E105" s="280"/>
      <c r="F105" s="279" t="s">
        <v>51</v>
      </c>
      <c r="G105" s="280"/>
      <c r="H105" s="213"/>
      <c r="I105" s="279" t="s">
        <v>52</v>
      </c>
      <c r="J105" s="280"/>
      <c r="K105" s="279" t="s">
        <v>53</v>
      </c>
      <c r="L105" s="280"/>
      <c r="M105" s="203"/>
      <c r="N105" s="203"/>
      <c r="O105" s="291" t="s">
        <v>18</v>
      </c>
      <c r="P105" s="280"/>
      <c r="Q105" s="94" t="s">
        <v>49</v>
      </c>
      <c r="R105" s="13" t="s">
        <v>48</v>
      </c>
    </row>
    <row r="106" spans="1:18">
      <c r="A106" s="29"/>
      <c r="B106" s="18"/>
      <c r="C106" s="92"/>
      <c r="D106" s="139" t="s">
        <v>43</v>
      </c>
      <c r="E106" s="113" t="s">
        <v>44</v>
      </c>
      <c r="F106" s="139" t="s">
        <v>43</v>
      </c>
      <c r="G106" s="113" t="s">
        <v>44</v>
      </c>
      <c r="H106" s="214"/>
      <c r="I106" s="139" t="s">
        <v>43</v>
      </c>
      <c r="J106" s="113" t="s">
        <v>44</v>
      </c>
      <c r="K106" s="139" t="s">
        <v>43</v>
      </c>
      <c r="L106" s="113" t="s">
        <v>44</v>
      </c>
      <c r="M106" s="204"/>
      <c r="N106" s="204"/>
      <c r="O106" s="139" t="s">
        <v>43</v>
      </c>
      <c r="P106" s="113" t="s">
        <v>44</v>
      </c>
      <c r="Q106" s="91"/>
      <c r="R106" s="141"/>
    </row>
    <row r="107" spans="1:18">
      <c r="A107" s="29"/>
      <c r="B107" s="18"/>
      <c r="C107" s="92"/>
      <c r="D107" s="78"/>
      <c r="E107" s="142"/>
      <c r="F107" s="78"/>
      <c r="G107" s="142"/>
      <c r="H107" s="101"/>
      <c r="I107" s="78"/>
      <c r="J107" s="142"/>
      <c r="K107" s="78"/>
      <c r="L107" s="142"/>
      <c r="M107" s="25"/>
      <c r="N107" s="25"/>
      <c r="O107" s="16"/>
      <c r="P107" s="161"/>
      <c r="Q107" s="91"/>
      <c r="R107" s="53"/>
    </row>
    <row r="108" spans="1:18">
      <c r="A108" s="35" t="s">
        <v>77</v>
      </c>
      <c r="B108" s="36" t="s">
        <v>4</v>
      </c>
      <c r="C108" s="116"/>
      <c r="D108" s="49"/>
      <c r="E108" s="175"/>
      <c r="F108" s="274">
        <f>F109-O109</f>
        <v>16.700000000000021</v>
      </c>
      <c r="G108" s="180">
        <f>G109-P109</f>
        <v>16.700000000000021</v>
      </c>
      <c r="H108" s="123"/>
      <c r="I108" s="49"/>
      <c r="J108" s="175"/>
      <c r="K108" s="49"/>
      <c r="L108" s="175"/>
      <c r="M108" s="200"/>
      <c r="N108" s="200"/>
      <c r="O108" s="49"/>
      <c r="P108" s="175"/>
      <c r="Q108" s="125">
        <v>-6</v>
      </c>
      <c r="R108" s="126" t="s">
        <v>127</v>
      </c>
    </row>
    <row r="109" spans="1:18">
      <c r="A109" s="38" t="s">
        <v>78</v>
      </c>
      <c r="B109" s="36" t="s">
        <v>4</v>
      </c>
      <c r="C109" s="116"/>
      <c r="D109" s="49"/>
      <c r="E109" s="175"/>
      <c r="F109" s="49">
        <f>F94</f>
        <v>17.000000000000021</v>
      </c>
      <c r="G109" s="175">
        <f>G94</f>
        <v>17.000000000000021</v>
      </c>
      <c r="H109" s="123"/>
      <c r="I109" s="49"/>
      <c r="J109" s="175"/>
      <c r="K109" s="49"/>
      <c r="L109" s="175"/>
      <c r="M109" s="200"/>
      <c r="N109" s="200"/>
      <c r="O109" s="185">
        <f>O45</f>
        <v>0.3</v>
      </c>
      <c r="P109" s="186">
        <f>P45</f>
        <v>0.3</v>
      </c>
      <c r="Q109" s="124"/>
      <c r="R109" s="22"/>
    </row>
    <row r="110" spans="1:18">
      <c r="A110" s="35" t="s">
        <v>79</v>
      </c>
      <c r="B110" s="36" t="s">
        <v>4</v>
      </c>
      <c r="C110" s="116"/>
      <c r="D110" s="49"/>
      <c r="E110" s="175"/>
      <c r="F110" s="49">
        <f>F109+O109</f>
        <v>17.300000000000022</v>
      </c>
      <c r="G110" s="175">
        <f>G109+P109</f>
        <v>17.300000000000022</v>
      </c>
      <c r="H110" s="123"/>
      <c r="I110" s="49"/>
      <c r="J110" s="175"/>
      <c r="K110" s="49"/>
      <c r="L110" s="175"/>
      <c r="M110" s="200"/>
      <c r="N110" s="200"/>
      <c r="O110" s="49"/>
      <c r="P110" s="175"/>
      <c r="Q110" s="123"/>
      <c r="R110" s="22"/>
    </row>
    <row r="111" spans="1:18">
      <c r="A111" s="43"/>
      <c r="B111" s="25"/>
      <c r="C111" s="101"/>
      <c r="D111" s="46"/>
      <c r="E111" s="127"/>
      <c r="F111" s="46"/>
      <c r="G111" s="127"/>
      <c r="H111" s="93"/>
      <c r="I111" s="46"/>
      <c r="J111" s="127"/>
      <c r="K111" s="46"/>
      <c r="L111" s="127"/>
      <c r="M111" s="24"/>
      <c r="N111" s="24"/>
      <c r="O111" s="169"/>
      <c r="P111" s="170"/>
      <c r="Q111" s="95"/>
      <c r="R111" s="22"/>
    </row>
    <row r="112" spans="1:18">
      <c r="A112" s="35" t="s">
        <v>80</v>
      </c>
      <c r="B112" s="89" t="s">
        <v>2</v>
      </c>
      <c r="C112" s="116"/>
      <c r="D112" s="50"/>
      <c r="E112" s="177"/>
      <c r="F112" s="275">
        <f>F113-O113</f>
        <v>-88.529705854077832</v>
      </c>
      <c r="G112" s="181">
        <f>G113-P113</f>
        <v>-88.529705854077832</v>
      </c>
      <c r="H112" s="49"/>
      <c r="I112" s="49"/>
      <c r="J112" s="175"/>
      <c r="K112" s="49"/>
      <c r="L112" s="175"/>
      <c r="M112" s="200"/>
      <c r="N112" s="200"/>
      <c r="O112" s="187"/>
      <c r="P112" s="188"/>
      <c r="Q112" s="125">
        <v>-119.5</v>
      </c>
      <c r="R112" s="126" t="s">
        <v>128</v>
      </c>
    </row>
    <row r="113" spans="1:18">
      <c r="A113" s="38" t="s">
        <v>81</v>
      </c>
      <c r="B113" s="89" t="s">
        <v>2</v>
      </c>
      <c r="C113" s="116"/>
      <c r="D113" s="50"/>
      <c r="E113" s="177"/>
      <c r="F113" s="49">
        <f>F95</f>
        <v>-87</v>
      </c>
      <c r="G113" s="200">
        <f>G95</f>
        <v>-87</v>
      </c>
      <c r="H113" s="49"/>
      <c r="I113" s="49"/>
      <c r="J113" s="175"/>
      <c r="K113" s="49"/>
      <c r="L113" s="175"/>
      <c r="M113" s="200"/>
      <c r="N113" s="200"/>
      <c r="O113" s="185">
        <f>O49</f>
        <v>1.5297058540778354</v>
      </c>
      <c r="P113" s="186">
        <f>P49</f>
        <v>1.5297058540778354</v>
      </c>
      <c r="Q113" s="124"/>
      <c r="R113" s="53"/>
    </row>
    <row r="114" spans="1:18">
      <c r="A114" s="35" t="s">
        <v>82</v>
      </c>
      <c r="B114" s="89" t="s">
        <v>2</v>
      </c>
      <c r="C114" s="116"/>
      <c r="D114" s="50"/>
      <c r="E114" s="177"/>
      <c r="F114" s="49">
        <f>F113+O113</f>
        <v>-85.470294145922168</v>
      </c>
      <c r="G114" s="175">
        <f>G113+P113</f>
        <v>-85.470294145922168</v>
      </c>
      <c r="H114" s="123"/>
      <c r="I114" s="49"/>
      <c r="J114" s="175"/>
      <c r="K114" s="49"/>
      <c r="L114" s="175"/>
      <c r="M114" s="200"/>
      <c r="N114" s="200"/>
      <c r="O114" s="187"/>
      <c r="P114" s="188"/>
      <c r="Q114" s="123"/>
      <c r="R114" s="53"/>
    </row>
    <row r="115" spans="1:18" s="48" customFormat="1">
      <c r="A115" s="69"/>
      <c r="B115" s="90"/>
      <c r="C115" s="101"/>
      <c r="D115" s="43"/>
      <c r="E115" s="178"/>
      <c r="F115" s="43"/>
      <c r="G115" s="127"/>
      <c r="H115" s="93"/>
      <c r="I115" s="46"/>
      <c r="J115" s="127"/>
      <c r="K115" s="46"/>
      <c r="L115" s="127"/>
      <c r="M115" s="24"/>
      <c r="N115" s="24"/>
      <c r="O115" s="189"/>
      <c r="P115" s="190"/>
      <c r="Q115" s="93"/>
      <c r="R115" s="57"/>
    </row>
    <row r="116" spans="1:18">
      <c r="A116" s="35" t="s">
        <v>121</v>
      </c>
      <c r="B116" s="89" t="s">
        <v>120</v>
      </c>
      <c r="C116" s="116"/>
      <c r="D116" s="50"/>
      <c r="E116" s="177"/>
      <c r="F116" s="275">
        <f>F117-O117</f>
        <v>-57.650953288969198</v>
      </c>
      <c r="G116" s="181">
        <f>G117-P117</f>
        <v>-57.650953288969198</v>
      </c>
      <c r="H116" s="123"/>
      <c r="I116" s="49"/>
      <c r="J116" s="175"/>
      <c r="K116" s="49"/>
      <c r="L116" s="175"/>
      <c r="M116" s="200"/>
      <c r="N116" s="200"/>
      <c r="O116" s="187"/>
      <c r="P116" s="188"/>
      <c r="Q116" s="125">
        <f>-114.5+1+10*LOG(18000/15)</f>
        <v>-82.708187539523749</v>
      </c>
      <c r="R116" s="126" t="s">
        <v>129</v>
      </c>
    </row>
    <row r="117" spans="1:18">
      <c r="A117" s="38" t="s">
        <v>122</v>
      </c>
      <c r="B117" s="89" t="s">
        <v>120</v>
      </c>
      <c r="C117" s="116"/>
      <c r="D117" s="50"/>
      <c r="E117" s="177"/>
      <c r="F117" s="49">
        <f>D96</f>
        <v>-56.122387547223397</v>
      </c>
      <c r="G117" s="200">
        <f>E96</f>
        <v>-56.122387547223397</v>
      </c>
      <c r="H117" s="123"/>
      <c r="I117" s="49"/>
      <c r="J117" s="175"/>
      <c r="K117" s="49"/>
      <c r="L117" s="175"/>
      <c r="M117" s="200"/>
      <c r="N117" s="200"/>
      <c r="O117" s="185">
        <f>O53</f>
        <v>1.5285657417458001</v>
      </c>
      <c r="P117" s="186">
        <f>P53</f>
        <v>1.5285657417458001</v>
      </c>
      <c r="Q117" s="124"/>
      <c r="R117" s="53"/>
    </row>
    <row r="118" spans="1:18" ht="13.8">
      <c r="A118" s="35" t="s">
        <v>123</v>
      </c>
      <c r="B118" s="89" t="s">
        <v>120</v>
      </c>
      <c r="C118" s="116"/>
      <c r="D118" s="50"/>
      <c r="E118" s="177"/>
      <c r="F118" s="275">
        <f>F117+O117</f>
        <v>-54.593821805477596</v>
      </c>
      <c r="G118" s="181">
        <f>G117+P117</f>
        <v>-54.593821805477596</v>
      </c>
      <c r="H118" s="123"/>
      <c r="I118" s="49"/>
      <c r="J118" s="175"/>
      <c r="K118" s="49"/>
      <c r="L118" s="175"/>
      <c r="M118" s="200"/>
      <c r="N118" s="200"/>
      <c r="O118" s="187"/>
      <c r="P118" s="188"/>
      <c r="Q118" s="125">
        <v>-50</v>
      </c>
      <c r="R118" s="126" t="s">
        <v>130</v>
      </c>
    </row>
    <row r="119" spans="1:18" s="48" customFormat="1">
      <c r="A119" s="69"/>
      <c r="B119" s="90"/>
      <c r="C119" s="101"/>
      <c r="D119" s="43"/>
      <c r="E119" s="178"/>
      <c r="F119" s="43"/>
      <c r="G119" s="127"/>
      <c r="H119" s="93"/>
      <c r="I119" s="46"/>
      <c r="J119" s="127"/>
      <c r="K119" s="46"/>
      <c r="L119" s="127"/>
      <c r="M119" s="24"/>
      <c r="N119" s="24"/>
      <c r="O119" s="189"/>
      <c r="P119" s="190"/>
      <c r="Q119" s="93"/>
      <c r="R119" s="57"/>
    </row>
    <row r="120" spans="1:18" s="48" customFormat="1">
      <c r="A120" s="230" t="s">
        <v>136</v>
      </c>
      <c r="B120" s="36" t="s">
        <v>4</v>
      </c>
      <c r="C120" s="116"/>
      <c r="D120" s="49"/>
      <c r="E120" s="175"/>
      <c r="F120" s="49"/>
      <c r="G120" s="175">
        <f>G121-P121</f>
        <v>-19.529705854077836</v>
      </c>
      <c r="H120" s="49"/>
      <c r="I120" s="49"/>
      <c r="J120" s="175"/>
      <c r="K120" s="49"/>
      <c r="L120" s="175"/>
      <c r="M120" s="200"/>
      <c r="N120" s="200"/>
      <c r="O120" s="187"/>
      <c r="P120" s="188"/>
      <c r="Q120" s="123"/>
      <c r="R120" s="53"/>
    </row>
    <row r="121" spans="1:18" s="48" customFormat="1">
      <c r="A121" s="231" t="s">
        <v>137</v>
      </c>
      <c r="B121" s="36" t="s">
        <v>4</v>
      </c>
      <c r="C121" s="116"/>
      <c r="D121" s="49"/>
      <c r="E121" s="175"/>
      <c r="F121" s="49"/>
      <c r="G121" s="175">
        <f>G97</f>
        <v>-10</v>
      </c>
      <c r="H121" s="49"/>
      <c r="I121" s="49"/>
      <c r="J121" s="175"/>
      <c r="K121" s="49"/>
      <c r="L121" s="175"/>
      <c r="M121" s="200"/>
      <c r="N121" s="200"/>
      <c r="O121" s="185"/>
      <c r="P121" s="186">
        <f>P57</f>
        <v>9.5297058540778359</v>
      </c>
      <c r="Q121" s="124"/>
      <c r="R121" s="57"/>
    </row>
    <row r="122" spans="1:18" s="48" customFormat="1">
      <c r="A122" s="230" t="s">
        <v>138</v>
      </c>
      <c r="B122" s="36" t="s">
        <v>4</v>
      </c>
      <c r="C122" s="116"/>
      <c r="D122" s="49"/>
      <c r="E122" s="175"/>
      <c r="F122" s="49"/>
      <c r="G122" s="181">
        <f>G121+P121</f>
        <v>-0.47029414592216412</v>
      </c>
      <c r="H122" s="123"/>
      <c r="I122" s="49"/>
      <c r="J122" s="175"/>
      <c r="K122" s="49"/>
      <c r="L122" s="175"/>
      <c r="M122" s="200"/>
      <c r="N122" s="200"/>
      <c r="O122" s="187"/>
      <c r="P122" s="188"/>
      <c r="Q122" s="125">
        <v>0</v>
      </c>
      <c r="R122" s="126" t="s">
        <v>158</v>
      </c>
    </row>
    <row r="123" spans="1:18" s="48" customFormat="1">
      <c r="A123" s="69"/>
      <c r="B123" s="90"/>
      <c r="C123" s="101"/>
      <c r="D123" s="43"/>
      <c r="E123" s="178"/>
      <c r="F123" s="46"/>
      <c r="G123" s="127"/>
      <c r="H123" s="93"/>
      <c r="I123" s="46"/>
      <c r="J123" s="127"/>
      <c r="K123" s="46"/>
      <c r="L123" s="127"/>
      <c r="M123" s="24"/>
      <c r="N123" s="24"/>
      <c r="O123" s="189"/>
      <c r="P123" s="190"/>
      <c r="Q123" s="93"/>
      <c r="R123" s="57"/>
    </row>
    <row r="124" spans="1:18" s="48" customFormat="1">
      <c r="A124" s="35" t="s">
        <v>83</v>
      </c>
      <c r="B124" s="36" t="s">
        <v>4</v>
      </c>
      <c r="C124" s="116"/>
      <c r="D124" s="49"/>
      <c r="E124" s="175"/>
      <c r="F124" s="49"/>
      <c r="G124" s="175"/>
      <c r="H124" s="123"/>
      <c r="I124" s="49"/>
      <c r="J124" s="175"/>
      <c r="K124" s="49"/>
      <c r="L124" s="180">
        <f>L125-P125</f>
        <v>6.7000000000000028</v>
      </c>
      <c r="M124" s="200"/>
      <c r="N124" s="200"/>
      <c r="O124" s="49"/>
      <c r="P124" s="175"/>
      <c r="Q124" s="125">
        <v>-4</v>
      </c>
      <c r="R124" s="126" t="s">
        <v>131</v>
      </c>
    </row>
    <row r="125" spans="1:18" s="48" customFormat="1">
      <c r="A125" s="38" t="s">
        <v>84</v>
      </c>
      <c r="B125" s="36" t="s">
        <v>4</v>
      </c>
      <c r="C125" s="116"/>
      <c r="D125" s="49"/>
      <c r="E125" s="175"/>
      <c r="F125" s="49"/>
      <c r="G125" s="175"/>
      <c r="H125" s="123"/>
      <c r="I125" s="49"/>
      <c r="J125" s="175"/>
      <c r="K125" s="49"/>
      <c r="L125" s="175">
        <f>L99</f>
        <v>7.0000000000000027</v>
      </c>
      <c r="M125" s="200"/>
      <c r="N125" s="200"/>
      <c r="O125" s="185"/>
      <c r="P125" s="186">
        <f>P61</f>
        <v>0.3</v>
      </c>
      <c r="Q125" s="124"/>
      <c r="R125" s="22"/>
    </row>
    <row r="126" spans="1:18" s="48" customFormat="1">
      <c r="A126" s="35" t="s">
        <v>85</v>
      </c>
      <c r="B126" s="36" t="s">
        <v>4</v>
      </c>
      <c r="C126" s="116"/>
      <c r="D126" s="49"/>
      <c r="E126" s="175"/>
      <c r="F126" s="49"/>
      <c r="G126" s="175"/>
      <c r="H126" s="123"/>
      <c r="I126" s="49"/>
      <c r="J126" s="175"/>
      <c r="K126" s="49"/>
      <c r="L126" s="175">
        <f>L125+P125</f>
        <v>7.3000000000000025</v>
      </c>
      <c r="M126" s="200"/>
      <c r="N126" s="200"/>
      <c r="O126" s="49"/>
      <c r="P126" s="175"/>
      <c r="Q126" s="123"/>
      <c r="R126" s="22"/>
    </row>
    <row r="127" spans="1:18" s="48" customFormat="1">
      <c r="A127" s="43"/>
      <c r="B127" s="25"/>
      <c r="C127" s="101"/>
      <c r="D127" s="46"/>
      <c r="E127" s="127"/>
      <c r="F127" s="46"/>
      <c r="G127" s="127"/>
      <c r="H127" s="93"/>
      <c r="I127" s="46"/>
      <c r="J127" s="127"/>
      <c r="K127" s="46"/>
      <c r="L127" s="127"/>
      <c r="M127" s="24"/>
      <c r="N127" s="24"/>
      <c r="O127" s="169"/>
      <c r="P127" s="170"/>
      <c r="Q127" s="95"/>
      <c r="R127" s="22"/>
    </row>
    <row r="128" spans="1:18" s="48" customFormat="1">
      <c r="A128" s="35" t="s">
        <v>86</v>
      </c>
      <c r="B128" s="89" t="s">
        <v>37</v>
      </c>
      <c r="C128" s="116"/>
      <c r="D128" s="50"/>
      <c r="E128" s="177"/>
      <c r="F128" s="49"/>
      <c r="G128" s="175"/>
      <c r="H128" s="123"/>
      <c r="I128" s="49"/>
      <c r="J128" s="175"/>
      <c r="K128" s="49"/>
      <c r="L128" s="181">
        <f>L129-P129</f>
        <v>-92.529705854077832</v>
      </c>
      <c r="M128" s="200"/>
      <c r="N128" s="200"/>
      <c r="O128" s="187"/>
      <c r="P128" s="188"/>
      <c r="Q128" s="193">
        <v>-121.5</v>
      </c>
      <c r="R128" s="192" t="s">
        <v>132</v>
      </c>
    </row>
    <row r="129" spans="1:18" s="48" customFormat="1">
      <c r="A129" s="38" t="s">
        <v>87</v>
      </c>
      <c r="B129" s="89" t="s">
        <v>37</v>
      </c>
      <c r="C129" s="116"/>
      <c r="D129" s="50"/>
      <c r="E129" s="177"/>
      <c r="F129" s="49"/>
      <c r="G129" s="175"/>
      <c r="H129" s="123"/>
      <c r="I129" s="49"/>
      <c r="J129" s="175"/>
      <c r="K129" s="49"/>
      <c r="L129" s="175">
        <f>L100</f>
        <v>-91</v>
      </c>
      <c r="M129" s="200"/>
      <c r="N129" s="200"/>
      <c r="O129" s="185"/>
      <c r="P129" s="186">
        <f>P65</f>
        <v>1.5297058540778354</v>
      </c>
      <c r="Q129" s="124"/>
      <c r="R129" s="53"/>
    </row>
    <row r="130" spans="1:18" s="48" customFormat="1">
      <c r="A130" s="35" t="s">
        <v>88</v>
      </c>
      <c r="B130" s="89" t="s">
        <v>37</v>
      </c>
      <c r="C130" s="116"/>
      <c r="D130" s="50"/>
      <c r="E130" s="177"/>
      <c r="F130" s="49"/>
      <c r="G130" s="175"/>
      <c r="H130" s="123"/>
      <c r="I130" s="49"/>
      <c r="J130" s="175"/>
      <c r="K130" s="49"/>
      <c r="L130" s="175">
        <f>L129+P129</f>
        <v>-89.470294145922168</v>
      </c>
      <c r="M130" s="200"/>
      <c r="N130" s="200"/>
      <c r="O130" s="187"/>
      <c r="P130" s="188"/>
      <c r="Q130" s="123"/>
      <c r="R130" s="53"/>
    </row>
    <row r="131" spans="1:18" s="48" customFormat="1">
      <c r="A131" s="69"/>
      <c r="B131" s="90"/>
      <c r="C131" s="101"/>
      <c r="D131" s="43"/>
      <c r="E131" s="178"/>
      <c r="F131" s="46"/>
      <c r="G131" s="127"/>
      <c r="H131" s="93"/>
      <c r="I131" s="46"/>
      <c r="J131" s="127"/>
      <c r="K131" s="46"/>
      <c r="L131" s="127"/>
      <c r="M131" s="24"/>
      <c r="N131" s="24"/>
      <c r="O131" s="189"/>
      <c r="P131" s="190"/>
      <c r="Q131" s="93"/>
      <c r="R131" s="57"/>
    </row>
    <row r="132" spans="1:18" s="48" customFormat="1">
      <c r="A132" s="35" t="s">
        <v>124</v>
      </c>
      <c r="B132" s="89" t="s">
        <v>96</v>
      </c>
      <c r="C132" s="116"/>
      <c r="D132" s="50"/>
      <c r="E132" s="177"/>
      <c r="F132" s="49"/>
      <c r="G132" s="175"/>
      <c r="H132" s="123"/>
      <c r="I132" s="49"/>
      <c r="J132" s="175"/>
      <c r="K132" s="49"/>
      <c r="L132" s="181">
        <f>L133-P133</f>
        <v>-63.778763475223826</v>
      </c>
      <c r="M132" s="200"/>
      <c r="N132" s="200"/>
      <c r="O132" s="187"/>
      <c r="P132" s="188"/>
      <c r="Q132" s="193">
        <f>-117.5+10*LOG(K9*12)</f>
        <v>-89.548154103175762</v>
      </c>
      <c r="R132" s="192" t="s">
        <v>133</v>
      </c>
    </row>
    <row r="133" spans="1:18" s="48" customFormat="1">
      <c r="A133" s="38" t="s">
        <v>125</v>
      </c>
      <c r="B133" s="89" t="s">
        <v>96</v>
      </c>
      <c r="C133" s="116"/>
      <c r="D133" s="50"/>
      <c r="E133" s="177"/>
      <c r="F133" s="49"/>
      <c r="G133" s="175"/>
      <c r="H133" s="123"/>
      <c r="I133" s="49"/>
      <c r="J133" s="175"/>
      <c r="K133" s="49"/>
      <c r="L133" s="175">
        <f>J101</f>
        <v>-62.258056606650115</v>
      </c>
      <c r="M133" s="200"/>
      <c r="N133" s="200"/>
      <c r="O133" s="187"/>
      <c r="P133" s="186">
        <f>P69</f>
        <v>1.520706868573708</v>
      </c>
      <c r="Q133" s="124"/>
      <c r="R133" s="53"/>
    </row>
    <row r="134" spans="1:18" s="48" customFormat="1">
      <c r="A134" s="35" t="s">
        <v>126</v>
      </c>
      <c r="B134" s="89" t="s">
        <v>96</v>
      </c>
      <c r="C134" s="116"/>
      <c r="D134" s="50"/>
      <c r="E134" s="177"/>
      <c r="F134" s="49"/>
      <c r="G134" s="175"/>
      <c r="H134" s="123"/>
      <c r="I134" s="49"/>
      <c r="J134" s="175"/>
      <c r="K134" s="49"/>
      <c r="L134" s="181">
        <f>L133+P133</f>
        <v>-60.737349738076404</v>
      </c>
      <c r="M134" s="200"/>
      <c r="N134" s="200"/>
      <c r="O134" s="187"/>
      <c r="P134" s="188"/>
      <c r="Q134" s="125">
        <v>-50</v>
      </c>
      <c r="R134" s="126" t="s">
        <v>134</v>
      </c>
    </row>
    <row r="135" spans="1:18" s="48" customFormat="1">
      <c r="A135" s="69"/>
      <c r="B135" s="25"/>
      <c r="C135" s="101"/>
      <c r="D135" s="46"/>
      <c r="E135" s="127"/>
      <c r="F135" s="46"/>
      <c r="G135" s="127"/>
      <c r="H135" s="93"/>
      <c r="I135" s="46"/>
      <c r="J135" s="127"/>
      <c r="K135" s="46"/>
      <c r="L135" s="127"/>
      <c r="M135" s="24"/>
      <c r="N135" s="24"/>
      <c r="O135" s="189"/>
      <c r="P135" s="190"/>
      <c r="Q135" s="98"/>
      <c r="R135" s="57"/>
    </row>
    <row r="136" spans="1:18" s="48" customFormat="1">
      <c r="A136" s="230" t="s">
        <v>139</v>
      </c>
      <c r="B136" s="36" t="s">
        <v>4</v>
      </c>
      <c r="C136" s="116"/>
      <c r="D136" s="49"/>
      <c r="E136" s="175"/>
      <c r="F136" s="49"/>
      <c r="G136" s="175"/>
      <c r="H136" s="123"/>
      <c r="I136" s="49"/>
      <c r="J136" s="175"/>
      <c r="K136" s="49"/>
      <c r="L136" s="181">
        <f>L137-P137</f>
        <v>0.47029414592216412</v>
      </c>
      <c r="M136" s="200"/>
      <c r="N136" s="200"/>
      <c r="O136" s="187"/>
      <c r="P136" s="188"/>
      <c r="Q136" s="125">
        <v>0</v>
      </c>
      <c r="R136" s="126" t="s">
        <v>158</v>
      </c>
    </row>
    <row r="137" spans="1:18" s="48" customFormat="1">
      <c r="A137" s="231" t="s">
        <v>140</v>
      </c>
      <c r="B137" s="36" t="s">
        <v>4</v>
      </c>
      <c r="C137" s="116"/>
      <c r="D137" s="49"/>
      <c r="E137" s="175"/>
      <c r="F137" s="49"/>
      <c r="G137" s="175"/>
      <c r="H137" s="123"/>
      <c r="I137" s="49"/>
      <c r="J137" s="175"/>
      <c r="K137" s="49"/>
      <c r="L137" s="175">
        <f>L102</f>
        <v>10</v>
      </c>
      <c r="M137" s="200"/>
      <c r="N137" s="200"/>
      <c r="O137" s="185"/>
      <c r="P137" s="186">
        <f>P73</f>
        <v>9.5297058540778359</v>
      </c>
      <c r="Q137" s="124"/>
      <c r="R137" s="57"/>
    </row>
    <row r="138" spans="1:18" s="48" customFormat="1">
      <c r="A138" s="230" t="s">
        <v>141</v>
      </c>
      <c r="B138" s="36" t="s">
        <v>4</v>
      </c>
      <c r="C138" s="116"/>
      <c r="D138" s="49"/>
      <c r="E138" s="175"/>
      <c r="F138" s="49"/>
      <c r="G138" s="175"/>
      <c r="H138" s="123"/>
      <c r="I138" s="49"/>
      <c r="J138" s="175"/>
      <c r="K138" s="49"/>
      <c r="L138" s="175">
        <f>L137+P137</f>
        <v>19.529705854077836</v>
      </c>
      <c r="M138" s="200"/>
      <c r="N138" s="200"/>
      <c r="O138" s="187"/>
      <c r="P138" s="188"/>
      <c r="Q138" s="123"/>
      <c r="R138" s="53"/>
    </row>
    <row r="139" spans="1:18">
      <c r="A139" s="43"/>
      <c r="B139" s="25"/>
      <c r="C139" s="101"/>
      <c r="D139" s="43"/>
      <c r="E139" s="178"/>
      <c r="F139" s="43"/>
      <c r="G139" s="178"/>
      <c r="H139" s="98"/>
      <c r="I139" s="43"/>
      <c r="J139" s="178"/>
      <c r="K139" s="43"/>
      <c r="L139" s="178"/>
      <c r="M139" s="201"/>
      <c r="N139" s="201"/>
      <c r="O139" s="19"/>
      <c r="P139" s="59"/>
      <c r="Q139" s="53"/>
      <c r="R139" s="53"/>
    </row>
    <row r="140" spans="1:18" ht="13.8" thickBot="1">
      <c r="A140" s="51" t="s">
        <v>13</v>
      </c>
      <c r="B140" s="52"/>
      <c r="C140" s="131"/>
      <c r="D140" s="132"/>
      <c r="E140" s="179"/>
      <c r="F140" s="132"/>
      <c r="G140" s="179"/>
      <c r="H140" s="131"/>
      <c r="I140" s="132"/>
      <c r="J140" s="179"/>
      <c r="K140" s="132"/>
      <c r="L140" s="176"/>
      <c r="M140" s="244"/>
      <c r="N140" s="244"/>
      <c r="O140" s="182"/>
      <c r="P140" s="183"/>
      <c r="Q140" s="99"/>
      <c r="R140" s="61" t="s">
        <v>14</v>
      </c>
    </row>
  </sheetData>
  <mergeCells count="30">
    <mergeCell ref="M29:N29"/>
    <mergeCell ref="M40:N40"/>
    <mergeCell ref="O105:P105"/>
    <mergeCell ref="K15:L15"/>
    <mergeCell ref="K41:L41"/>
    <mergeCell ref="K2:L2"/>
    <mergeCell ref="D15:E15"/>
    <mergeCell ref="F15:G15"/>
    <mergeCell ref="I105:J105"/>
    <mergeCell ref="O40:P40"/>
    <mergeCell ref="C29:L29"/>
    <mergeCell ref="F30:G30"/>
    <mergeCell ref="D81:E81"/>
    <mergeCell ref="F81:G81"/>
    <mergeCell ref="K81:L81"/>
    <mergeCell ref="D105:E105"/>
    <mergeCell ref="F105:G105"/>
    <mergeCell ref="K105:L105"/>
    <mergeCell ref="I81:J81"/>
    <mergeCell ref="C40:L40"/>
    <mergeCell ref="K30:L30"/>
    <mergeCell ref="F41:G41"/>
    <mergeCell ref="D30:E30"/>
    <mergeCell ref="I2:J2"/>
    <mergeCell ref="I15:J15"/>
    <mergeCell ref="D2:E2"/>
    <mergeCell ref="F2:G2"/>
    <mergeCell ref="I30:J30"/>
    <mergeCell ref="I41:J41"/>
    <mergeCell ref="D41:E41"/>
  </mergeCells>
  <phoneticPr fontId="16" type="noConversion"/>
  <conditionalFormatting sqref="R140">
    <cfRule type="cellIs" dxfId="31" priority="117" stopIfTrue="1" operator="equal">
      <formula>"Yes"</formula>
    </cfRule>
    <cfRule type="cellIs" dxfId="30" priority="118" stopIfTrue="1" operator="notEqual">
      <formula>"Yes"</formula>
    </cfRule>
  </conditionalFormatting>
  <conditionalFormatting sqref="G108">
    <cfRule type="cellIs" dxfId="29" priority="121" stopIfTrue="1" operator="lessThan">
      <formula>Q108</formula>
    </cfRule>
  </conditionalFormatting>
  <conditionalFormatting sqref="G112">
    <cfRule type="cellIs" dxfId="28" priority="40" stopIfTrue="1" operator="lessThan">
      <formula>Q112</formula>
    </cfRule>
  </conditionalFormatting>
  <conditionalFormatting sqref="G116">
    <cfRule type="cellIs" dxfId="27" priority="26" stopIfTrue="1" operator="lessThan">
      <formula>Q116</formula>
    </cfRule>
  </conditionalFormatting>
  <conditionalFormatting sqref="L124">
    <cfRule type="cellIs" dxfId="26" priority="25" stopIfTrue="1" operator="lessThan">
      <formula>$Q$124</formula>
    </cfRule>
  </conditionalFormatting>
  <conditionalFormatting sqref="L128">
    <cfRule type="cellIs" dxfId="25" priority="20" stopIfTrue="1" operator="lessThan">
      <formula>$Q$128</formula>
    </cfRule>
  </conditionalFormatting>
  <conditionalFormatting sqref="L132">
    <cfRule type="cellIs" dxfId="24" priority="16" stopIfTrue="1" operator="lessThan">
      <formula>$Q$132</formula>
    </cfRule>
  </conditionalFormatting>
  <conditionalFormatting sqref="G118">
    <cfRule type="cellIs" dxfId="23" priority="13" stopIfTrue="1" operator="greaterThan">
      <formula>Q118</formula>
    </cfRule>
  </conditionalFormatting>
  <conditionalFormatting sqref="G122">
    <cfRule type="cellIs" dxfId="22" priority="11" stopIfTrue="1" operator="greaterThan">
      <formula>Q122</formula>
    </cfRule>
  </conditionalFormatting>
  <conditionalFormatting sqref="L134">
    <cfRule type="cellIs" dxfId="21" priority="9" stopIfTrue="1" operator="greaterThan">
      <formula>$Q$134</formula>
    </cfRule>
  </conditionalFormatting>
  <conditionalFormatting sqref="L136">
    <cfRule type="cellIs" dxfId="20" priority="5" stopIfTrue="1" operator="lessThan">
      <formula>$Q$136</formula>
    </cfRule>
  </conditionalFormatting>
  <conditionalFormatting sqref="F108">
    <cfRule type="cellIs" dxfId="19" priority="4" stopIfTrue="1" operator="lessThan">
      <formula>$Q$108</formula>
    </cfRule>
  </conditionalFormatting>
  <conditionalFormatting sqref="F112">
    <cfRule type="cellIs" dxfId="18" priority="3" stopIfTrue="1" operator="lessThan">
      <formula>$Q$112</formula>
    </cfRule>
  </conditionalFormatting>
  <conditionalFormatting sqref="F116">
    <cfRule type="cellIs" dxfId="17" priority="2" stopIfTrue="1" operator="lessThan">
      <formula>$Q$116</formula>
    </cfRule>
  </conditionalFormatting>
  <conditionalFormatting sqref="F118">
    <cfRule type="cellIs" dxfId="16" priority="1" stopIfTrue="1" operator="greaterThan">
      <formula>$Q$118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40"/>
  <sheetViews>
    <sheetView topLeftCell="A67" zoomScale="85" zoomScaleNormal="85" workbookViewId="0">
      <pane xSplit="29916"/>
      <selection activeCell="A92" sqref="A92"/>
      <selection pane="topRight" activeCell="P89" sqref="P89"/>
    </sheetView>
  </sheetViews>
  <sheetFormatPr defaultColWidth="10.6640625" defaultRowHeight="13.2"/>
  <cols>
    <col min="1" max="1" width="40.5546875" style="7" customWidth="1"/>
    <col min="2" max="2" width="11.5546875" style="7" customWidth="1"/>
    <col min="3" max="17" width="8.5546875" style="7" customWidth="1"/>
    <col min="18" max="18" width="42.5546875" style="7" customWidth="1"/>
    <col min="19" max="16384" width="10.6640625" style="7"/>
  </cols>
  <sheetData>
    <row r="1" spans="1:18" ht="13.8" thickBot="1">
      <c r="O1" s="8"/>
      <c r="P1" s="8"/>
      <c r="Q1" s="8"/>
      <c r="R1" s="8"/>
    </row>
    <row r="2" spans="1:18">
      <c r="A2" s="9" t="s">
        <v>11</v>
      </c>
      <c r="B2" s="10"/>
      <c r="C2" s="103" t="s">
        <v>31</v>
      </c>
      <c r="D2" s="279" t="s">
        <v>50</v>
      </c>
      <c r="E2" s="280"/>
      <c r="F2" s="279" t="s">
        <v>51</v>
      </c>
      <c r="G2" s="280"/>
      <c r="H2" s="103" t="s">
        <v>31</v>
      </c>
      <c r="I2" s="279" t="s">
        <v>52</v>
      </c>
      <c r="J2" s="280"/>
      <c r="K2" s="279" t="s">
        <v>53</v>
      </c>
      <c r="L2" s="280"/>
      <c r="M2" s="203"/>
      <c r="N2" s="203"/>
      <c r="O2" s="85"/>
      <c r="P2" s="85"/>
      <c r="Q2" s="85"/>
      <c r="R2" s="13" t="s">
        <v>0</v>
      </c>
    </row>
    <row r="3" spans="1:18">
      <c r="A3" s="29"/>
      <c r="B3" s="59"/>
      <c r="C3" s="138"/>
      <c r="D3" s="139" t="s">
        <v>43</v>
      </c>
      <c r="E3" s="113" t="s">
        <v>44</v>
      </c>
      <c r="F3" s="139" t="s">
        <v>43</v>
      </c>
      <c r="G3" s="113" t="s">
        <v>44</v>
      </c>
      <c r="H3" s="204"/>
      <c r="I3" s="139" t="s">
        <v>43</v>
      </c>
      <c r="J3" s="113" t="s">
        <v>44</v>
      </c>
      <c r="K3" s="139" t="s">
        <v>43</v>
      </c>
      <c r="L3" s="113" t="s">
        <v>44</v>
      </c>
      <c r="M3" s="204"/>
      <c r="N3" s="204"/>
      <c r="O3" s="17"/>
      <c r="P3" s="17"/>
      <c r="Q3" s="17"/>
      <c r="R3" s="114"/>
    </row>
    <row r="4" spans="1:18">
      <c r="A4" s="14"/>
      <c r="B4" s="15" t="s">
        <v>1</v>
      </c>
      <c r="C4" s="15"/>
      <c r="D4" s="78"/>
      <c r="E4" s="142"/>
      <c r="F4" s="78"/>
      <c r="G4" s="142"/>
      <c r="H4" s="25"/>
      <c r="I4" s="78"/>
      <c r="J4" s="142"/>
      <c r="K4" s="78"/>
      <c r="L4" s="142"/>
      <c r="M4" s="25"/>
      <c r="N4" s="25"/>
      <c r="O4" s="17"/>
      <c r="P4" s="17"/>
      <c r="Q4" s="17"/>
      <c r="R4" s="57"/>
    </row>
    <row r="5" spans="1:18">
      <c r="A5" s="104" t="s">
        <v>32</v>
      </c>
      <c r="B5" s="105" t="s">
        <v>33</v>
      </c>
      <c r="C5" s="15"/>
      <c r="D5" s="108"/>
      <c r="E5" s="148"/>
      <c r="F5" s="78"/>
      <c r="G5" s="142"/>
      <c r="H5" s="25"/>
      <c r="I5" s="237">
        <v>30</v>
      </c>
      <c r="J5" s="148">
        <f>$I5</f>
        <v>30</v>
      </c>
      <c r="K5" s="78"/>
      <c r="L5" s="142"/>
      <c r="M5" s="25"/>
      <c r="N5" s="25"/>
      <c r="O5" s="73"/>
      <c r="P5" s="73"/>
      <c r="Q5" s="17"/>
      <c r="R5" s="22" t="s">
        <v>150</v>
      </c>
    </row>
    <row r="6" spans="1:18">
      <c r="A6" s="104" t="s">
        <v>34</v>
      </c>
      <c r="B6" s="106" t="s">
        <v>35</v>
      </c>
      <c r="C6" s="15"/>
      <c r="D6" s="108"/>
      <c r="E6" s="148"/>
      <c r="F6" s="78"/>
      <c r="G6" s="142"/>
      <c r="H6" s="25"/>
      <c r="I6" s="237">
        <v>40</v>
      </c>
      <c r="J6" s="148">
        <f>$I6</f>
        <v>40</v>
      </c>
      <c r="K6" s="78"/>
      <c r="L6" s="142"/>
      <c r="M6" s="25"/>
      <c r="N6" s="25"/>
      <c r="O6" s="73"/>
      <c r="P6" s="73"/>
      <c r="Q6" s="17"/>
      <c r="R6" s="22" t="s">
        <v>150</v>
      </c>
    </row>
    <row r="7" spans="1:18">
      <c r="A7" s="19" t="s">
        <v>36</v>
      </c>
      <c r="B7" s="58" t="s">
        <v>2</v>
      </c>
      <c r="C7" s="20"/>
      <c r="D7" s="226">
        <v>-104</v>
      </c>
      <c r="E7" s="127">
        <f>$D7</f>
        <v>-104</v>
      </c>
      <c r="F7" s="146"/>
      <c r="G7" s="136"/>
      <c r="H7" s="23"/>
      <c r="I7" s="227">
        <v>-98</v>
      </c>
      <c r="J7" s="127">
        <f>$I7</f>
        <v>-98</v>
      </c>
      <c r="K7" s="146"/>
      <c r="L7" s="136"/>
      <c r="M7" s="23"/>
      <c r="N7" s="23"/>
      <c r="O7" s="73"/>
      <c r="P7" s="73"/>
      <c r="Q7" s="21"/>
      <c r="R7" s="22" t="s">
        <v>151</v>
      </c>
    </row>
    <row r="8" spans="1:18" s="8" customFormat="1">
      <c r="A8" s="19" t="s">
        <v>3</v>
      </c>
      <c r="B8" s="20" t="s">
        <v>4</v>
      </c>
      <c r="C8" s="20"/>
      <c r="D8" s="108"/>
      <c r="E8" s="20"/>
      <c r="F8" s="234">
        <v>17</v>
      </c>
      <c r="G8" s="153">
        <v>17</v>
      </c>
      <c r="H8" s="23"/>
      <c r="I8" s="108"/>
      <c r="J8" s="20"/>
      <c r="K8" s="239">
        <v>-99</v>
      </c>
      <c r="L8" s="233">
        <v>7</v>
      </c>
      <c r="M8" s="24"/>
      <c r="N8" s="24"/>
      <c r="O8" s="21"/>
      <c r="P8" s="21"/>
      <c r="Q8" s="21"/>
      <c r="R8" s="22" t="s">
        <v>151</v>
      </c>
    </row>
    <row r="9" spans="1:18" s="8" customFormat="1">
      <c r="A9" s="19" t="s">
        <v>42</v>
      </c>
      <c r="B9" s="20"/>
      <c r="C9" s="20"/>
      <c r="D9" s="108"/>
      <c r="E9" s="20"/>
      <c r="F9" s="150"/>
      <c r="G9" s="149"/>
      <c r="H9" s="202"/>
      <c r="I9" s="150"/>
      <c r="J9" s="149"/>
      <c r="K9" s="232">
        <v>106</v>
      </c>
      <c r="L9" s="149">
        <f>$K9</f>
        <v>106</v>
      </c>
      <c r="M9" s="202"/>
      <c r="N9" s="202"/>
      <c r="O9" s="21"/>
      <c r="P9" s="21"/>
      <c r="Q9" s="21"/>
      <c r="R9" s="191" t="s">
        <v>152</v>
      </c>
    </row>
    <row r="10" spans="1:18" s="8" customFormat="1">
      <c r="A10" s="19" t="s">
        <v>90</v>
      </c>
      <c r="B10" s="58" t="s">
        <v>91</v>
      </c>
      <c r="C10" s="225">
        <v>-77</v>
      </c>
      <c r="D10" s="108"/>
      <c r="E10" s="20"/>
      <c r="F10" s="18"/>
      <c r="G10" s="149"/>
      <c r="H10" s="202"/>
      <c r="I10" s="150"/>
      <c r="J10" s="149"/>
      <c r="K10" s="150"/>
      <c r="L10" s="149"/>
      <c r="M10" s="202"/>
      <c r="N10" s="202"/>
      <c r="O10" s="21"/>
      <c r="P10" s="21"/>
      <c r="Q10" s="21"/>
      <c r="R10" s="22" t="s">
        <v>153</v>
      </c>
    </row>
    <row r="11" spans="1:18" s="8" customFormat="1">
      <c r="A11" s="34" t="s">
        <v>92</v>
      </c>
      <c r="B11" s="58" t="s">
        <v>91</v>
      </c>
      <c r="C11" s="202"/>
      <c r="D11" s="108"/>
      <c r="E11" s="20"/>
      <c r="F11" s="150"/>
      <c r="G11" s="149"/>
      <c r="H11" s="232">
        <v>-98</v>
      </c>
      <c r="I11" s="150"/>
      <c r="J11" s="149"/>
      <c r="K11" s="150"/>
      <c r="L11" s="149"/>
      <c r="M11" s="202"/>
      <c r="N11" s="202"/>
      <c r="O11" s="21"/>
      <c r="P11" s="21"/>
      <c r="Q11" s="21"/>
      <c r="R11" s="22" t="s">
        <v>154</v>
      </c>
    </row>
    <row r="12" spans="1:18" ht="13.8" thickBot="1">
      <c r="A12" s="129" t="s">
        <v>155</v>
      </c>
      <c r="B12" s="130"/>
      <c r="C12" s="107"/>
      <c r="D12" s="145"/>
      <c r="E12" s="88"/>
      <c r="F12" s="145"/>
      <c r="G12" s="88"/>
      <c r="H12" s="195"/>
      <c r="I12" s="145"/>
      <c r="J12" s="88"/>
      <c r="K12" s="145"/>
      <c r="L12" s="88"/>
      <c r="M12" s="195"/>
      <c r="N12" s="195"/>
      <c r="O12" s="86"/>
      <c r="P12" s="86"/>
      <c r="Q12" s="86"/>
      <c r="R12" s="54"/>
    </row>
    <row r="13" spans="1:18">
      <c r="B13" s="21"/>
      <c r="C13" s="21"/>
      <c r="D13" s="18"/>
      <c r="E13" s="18"/>
      <c r="F13" s="18"/>
      <c r="G13" s="18"/>
      <c r="H13" s="18"/>
      <c r="I13" s="18"/>
      <c r="J13" s="18"/>
      <c r="K13" s="21"/>
      <c r="L13" s="23"/>
      <c r="M13" s="23"/>
      <c r="N13" s="23"/>
      <c r="O13" s="8"/>
      <c r="P13" s="8"/>
      <c r="Q13" s="8"/>
      <c r="R13" s="60"/>
    </row>
    <row r="14" spans="1:18" ht="13.8" thickBot="1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21"/>
      <c r="L14" s="24"/>
      <c r="M14" s="24"/>
      <c r="N14" s="24"/>
      <c r="O14" s="18"/>
      <c r="P14" s="18"/>
      <c r="Q14" s="18"/>
    </row>
    <row r="15" spans="1:18">
      <c r="A15" s="9" t="s">
        <v>20</v>
      </c>
      <c r="B15" s="27"/>
      <c r="C15" s="27"/>
      <c r="D15" s="279" t="s">
        <v>50</v>
      </c>
      <c r="E15" s="280"/>
      <c r="F15" s="279" t="s">
        <v>51</v>
      </c>
      <c r="G15" s="280"/>
      <c r="H15" s="203"/>
      <c r="I15" s="279" t="s">
        <v>52</v>
      </c>
      <c r="J15" s="280"/>
      <c r="K15" s="279" t="s">
        <v>53</v>
      </c>
      <c r="L15" s="280"/>
      <c r="M15" s="203"/>
      <c r="N15" s="203"/>
      <c r="O15" s="28"/>
      <c r="P15" s="28"/>
      <c r="Q15" s="28"/>
      <c r="R15" s="13" t="s">
        <v>0</v>
      </c>
    </row>
    <row r="16" spans="1:18">
      <c r="A16" s="29"/>
      <c r="B16" s="20"/>
      <c r="C16" s="20"/>
      <c r="D16" s="139" t="s">
        <v>43</v>
      </c>
      <c r="E16" s="113" t="s">
        <v>44</v>
      </c>
      <c r="F16" s="139" t="s">
        <v>43</v>
      </c>
      <c r="G16" s="113" t="s">
        <v>44</v>
      </c>
      <c r="H16" s="204"/>
      <c r="I16" s="139" t="s">
        <v>43</v>
      </c>
      <c r="J16" s="113" t="s">
        <v>44</v>
      </c>
      <c r="K16" s="139" t="s">
        <v>43</v>
      </c>
      <c r="L16" s="113" t="s">
        <v>44</v>
      </c>
      <c r="M16" s="204"/>
      <c r="N16" s="204"/>
      <c r="O16" s="21"/>
      <c r="P16" s="21"/>
      <c r="Q16" s="21"/>
      <c r="R16" s="114"/>
    </row>
    <row r="17" spans="1:21">
      <c r="A17" s="34" t="s">
        <v>21</v>
      </c>
      <c r="B17" s="58" t="s">
        <v>55</v>
      </c>
      <c r="C17" s="58"/>
      <c r="D17" s="151">
        <f>(10^12)*(10^-3)*10^(D7/10)</f>
        <v>3.9810717055349581E-2</v>
      </c>
      <c r="E17" s="135">
        <f>(10^12)*(10^-3)*10^(E7/10)</f>
        <v>3.9810717055349581E-2</v>
      </c>
      <c r="F17" s="40">
        <f>(10^12)*(10^-3)*10^((D7+F8)/10)</f>
        <v>1.9952623149688824</v>
      </c>
      <c r="G17" s="135">
        <f>(10^12)*(10^-3)*10^((E7+G8)/10)</f>
        <v>1.9952623149688824</v>
      </c>
      <c r="H17" s="74"/>
      <c r="I17" s="151"/>
      <c r="J17" s="135"/>
      <c r="K17" s="151"/>
      <c r="L17" s="135"/>
      <c r="M17" s="74"/>
      <c r="N17" s="74"/>
      <c r="O17" s="30"/>
      <c r="P17" s="30"/>
      <c r="Q17" s="30"/>
      <c r="R17" s="22" t="s">
        <v>45</v>
      </c>
    </row>
    <row r="18" spans="1:21">
      <c r="A18" s="31" t="s">
        <v>56</v>
      </c>
      <c r="B18" s="20" t="s">
        <v>4</v>
      </c>
      <c r="C18" s="20"/>
      <c r="D18" s="108"/>
      <c r="E18" s="20"/>
      <c r="F18" s="46">
        <f>10*LOG(F17/D17)</f>
        <v>17.000000000000021</v>
      </c>
      <c r="G18" s="127">
        <f>10*LOG(G17/E17)</f>
        <v>17.000000000000021</v>
      </c>
      <c r="H18" s="24"/>
      <c r="I18" s="46"/>
      <c r="J18" s="127"/>
      <c r="K18" s="156"/>
      <c r="L18" s="127"/>
      <c r="M18" s="24"/>
      <c r="N18" s="24"/>
      <c r="O18" s="32"/>
      <c r="P18" s="32"/>
      <c r="Q18" s="32"/>
      <c r="R18" s="22" t="s">
        <v>57</v>
      </c>
    </row>
    <row r="19" spans="1:21">
      <c r="A19" s="160" t="s">
        <v>54</v>
      </c>
      <c r="B19" s="20" t="s">
        <v>2</v>
      </c>
      <c r="C19" s="20"/>
      <c r="D19" s="108"/>
      <c r="E19" s="20"/>
      <c r="F19" s="46">
        <f>$D7+F8</f>
        <v>-87</v>
      </c>
      <c r="G19" s="136">
        <f>$E7+G8</f>
        <v>-87</v>
      </c>
      <c r="H19" s="23"/>
      <c r="I19" s="146"/>
      <c r="J19" s="136"/>
      <c r="K19" s="156"/>
      <c r="L19" s="136"/>
      <c r="M19" s="23"/>
      <c r="N19" s="23"/>
      <c r="O19" s="26"/>
      <c r="P19" s="26"/>
      <c r="Q19" s="26"/>
      <c r="R19" s="62" t="s">
        <v>58</v>
      </c>
      <c r="T19"/>
      <c r="U19"/>
    </row>
    <row r="20" spans="1:21">
      <c r="A20" s="250" t="s">
        <v>93</v>
      </c>
      <c r="B20" s="20" t="s">
        <v>94</v>
      </c>
      <c r="C20" s="20"/>
      <c r="D20" s="152">
        <f>10*LOG((D17+F17)*10^-9)+10*LOG((18*10^6)/(15*10^3))</f>
        <v>-56.122387547223397</v>
      </c>
      <c r="E20" s="153">
        <f>10*LOG((E17+G17)*10^-9)+10*LOG((18*10^6)/(15*10^3))</f>
        <v>-56.122387547223397</v>
      </c>
      <c r="F20" s="46"/>
      <c r="G20" s="136"/>
      <c r="H20" s="23"/>
      <c r="I20" s="146"/>
      <c r="J20" s="136"/>
      <c r="K20" s="146"/>
      <c r="L20" s="136"/>
      <c r="M20" s="23"/>
      <c r="N20" s="23"/>
      <c r="O20" s="26"/>
      <c r="P20" s="26"/>
      <c r="Q20" s="26"/>
      <c r="R20" s="62" t="s">
        <v>99</v>
      </c>
      <c r="T20"/>
      <c r="U20"/>
    </row>
    <row r="21" spans="1:21">
      <c r="A21" s="236" t="s">
        <v>97</v>
      </c>
      <c r="B21" s="20" t="s">
        <v>4</v>
      </c>
      <c r="C21" s="20"/>
      <c r="D21" s="152"/>
      <c r="E21" s="153"/>
      <c r="F21" s="46">
        <f>F19-$C10</f>
        <v>-10</v>
      </c>
      <c r="G21" s="136">
        <f>G19-$C10</f>
        <v>-10</v>
      </c>
      <c r="H21" s="23"/>
      <c r="I21" s="205"/>
      <c r="J21" s="209"/>
      <c r="K21" s="206"/>
      <c r="L21" s="208"/>
      <c r="M21" s="207"/>
      <c r="N21" s="207"/>
      <c r="O21" s="26"/>
      <c r="P21" s="26"/>
      <c r="Q21" s="26"/>
      <c r="R21" s="62" t="s">
        <v>100</v>
      </c>
      <c r="T21"/>
      <c r="U21"/>
    </row>
    <row r="22" spans="1:21">
      <c r="A22" s="34" t="s">
        <v>21</v>
      </c>
      <c r="B22" s="58" t="s">
        <v>38</v>
      </c>
      <c r="C22" s="20"/>
      <c r="D22" s="152"/>
      <c r="E22" s="153"/>
      <c r="F22" s="46"/>
      <c r="G22" s="136"/>
      <c r="H22" s="23"/>
      <c r="I22" s="205">
        <f>(10^12)*(10^-3)*($I5/15)*10^(I7/10)</f>
        <v>0.31697863849222196</v>
      </c>
      <c r="J22" s="30">
        <f>(10^12)*(10^-3)*($J5/15)*10^(J7/10)</f>
        <v>0.31697863849222196</v>
      </c>
      <c r="K22" s="241">
        <f>(10^12)*(10^-3)*($I5/15)*10^(($I7+K8)/10)</f>
        <v>3.9905246299377443E-11</v>
      </c>
      <c r="L22" s="208">
        <f>(10^12)*(10^-3)*($I5/15)*10^(($I7+L8)/10)</f>
        <v>1.5886564694485601</v>
      </c>
      <c r="M22" s="207"/>
      <c r="N22" s="207"/>
      <c r="O22" s="26"/>
      <c r="P22" s="26"/>
      <c r="Q22" s="26"/>
      <c r="R22" s="22" t="s">
        <v>45</v>
      </c>
      <c r="T22"/>
      <c r="U22"/>
    </row>
    <row r="23" spans="1:21">
      <c r="A23" s="31" t="s">
        <v>46</v>
      </c>
      <c r="B23" s="20" t="s">
        <v>4</v>
      </c>
      <c r="C23" s="20"/>
      <c r="D23" s="152"/>
      <c r="E23" s="153"/>
      <c r="F23" s="146"/>
      <c r="G23" s="136"/>
      <c r="H23" s="23"/>
      <c r="I23" s="205"/>
      <c r="J23" s="209"/>
      <c r="K23" s="242">
        <f>10*LOG(K22/I22)</f>
        <v>-99</v>
      </c>
      <c r="L23" s="127">
        <f>10*LOG(L22/J22)</f>
        <v>7.0000000000000027</v>
      </c>
      <c r="M23" s="24"/>
      <c r="N23" s="24"/>
      <c r="O23" s="26"/>
      <c r="P23" s="26"/>
      <c r="Q23" s="26"/>
      <c r="R23" s="22" t="s">
        <v>65</v>
      </c>
      <c r="T23"/>
      <c r="U23"/>
    </row>
    <row r="24" spans="1:21">
      <c r="A24" s="160" t="s">
        <v>47</v>
      </c>
      <c r="B24" s="20" t="s">
        <v>37</v>
      </c>
      <c r="C24" s="20"/>
      <c r="D24" s="152"/>
      <c r="E24" s="153"/>
      <c r="F24" s="146"/>
      <c r="G24" s="136"/>
      <c r="H24" s="23"/>
      <c r="I24" s="205"/>
      <c r="J24" s="209"/>
      <c r="K24" s="242">
        <f>$I7+K8+10*LOG($I5/15)</f>
        <v>-193.98970004336019</v>
      </c>
      <c r="L24" s="136">
        <f>$I7+L8+10*LOG($I5/15)</f>
        <v>-87.989700043360187</v>
      </c>
      <c r="M24" s="23"/>
      <c r="N24" s="23"/>
      <c r="O24" s="26"/>
      <c r="P24" s="26"/>
      <c r="Q24" s="26"/>
      <c r="R24" s="62" t="s">
        <v>66</v>
      </c>
      <c r="T24"/>
      <c r="U24"/>
    </row>
    <row r="25" spans="1:21">
      <c r="A25" s="250" t="s">
        <v>95</v>
      </c>
      <c r="B25" s="20" t="s">
        <v>96</v>
      </c>
      <c r="C25" s="20"/>
      <c r="D25" s="152"/>
      <c r="E25" s="153"/>
      <c r="F25" s="146"/>
      <c r="G25" s="136"/>
      <c r="H25" s="23"/>
      <c r="I25" s="152">
        <f>10*LOG((I22+K22)*10^-9)+10*LOG(K9*12)</f>
        <v>-63.944828929689507</v>
      </c>
      <c r="J25" s="153">
        <f>10*LOG((J22+L22)*10^-9)+10*LOG(L9*12)</f>
        <v>-56.154731433710595</v>
      </c>
      <c r="K25" s="242"/>
      <c r="L25" s="127"/>
      <c r="M25" s="24"/>
      <c r="N25" s="24"/>
      <c r="O25" s="26"/>
      <c r="P25" s="26"/>
      <c r="Q25" s="26"/>
      <c r="R25" s="62" t="s">
        <v>99</v>
      </c>
      <c r="T25"/>
      <c r="U25"/>
    </row>
    <row r="26" spans="1:21" ht="13.8" thickBot="1">
      <c r="A26" s="251" t="s">
        <v>98</v>
      </c>
      <c r="B26" s="88" t="s">
        <v>4</v>
      </c>
      <c r="C26" s="88"/>
      <c r="D26" s="154"/>
      <c r="E26" s="137"/>
      <c r="F26" s="155"/>
      <c r="G26" s="147"/>
      <c r="H26" s="82"/>
      <c r="I26" s="155"/>
      <c r="J26" s="147"/>
      <c r="K26" s="243">
        <f>K24-$H11</f>
        <v>-95.989700043360187</v>
      </c>
      <c r="L26" s="228">
        <f>L24-$H11</f>
        <v>10.010299956639813</v>
      </c>
      <c r="M26" s="240"/>
      <c r="N26" s="240"/>
      <c r="O26" s="79"/>
      <c r="P26" s="79"/>
      <c r="Q26" s="79"/>
      <c r="R26" s="252" t="s">
        <v>100</v>
      </c>
      <c r="T26"/>
      <c r="U26"/>
    </row>
    <row r="27" spans="1:21">
      <c r="K27" s="48"/>
      <c r="L27" s="48"/>
      <c r="M27" s="48"/>
      <c r="N27" s="48"/>
    </row>
    <row r="28" spans="1:21" ht="13.8" thickBot="1">
      <c r="A28" s="8"/>
      <c r="B28" s="18"/>
      <c r="C28" s="18"/>
      <c r="D28" s="18"/>
      <c r="E28" s="18"/>
      <c r="F28" s="18"/>
      <c r="G28" s="18"/>
      <c r="H28" s="18"/>
      <c r="I28" s="18"/>
      <c r="J28" s="18"/>
      <c r="K28" s="21"/>
      <c r="L28" s="73"/>
      <c r="M28" s="73"/>
      <c r="N28" s="73"/>
      <c r="O28" s="18"/>
      <c r="P28" s="18"/>
      <c r="Q28" s="18"/>
    </row>
    <row r="29" spans="1:21" ht="13.8" thickBot="1">
      <c r="A29" s="9" t="s">
        <v>22</v>
      </c>
      <c r="B29" s="27"/>
      <c r="C29" s="283" t="s">
        <v>41</v>
      </c>
      <c r="D29" s="284"/>
      <c r="E29" s="284"/>
      <c r="F29" s="284"/>
      <c r="G29" s="284"/>
      <c r="H29" s="284"/>
      <c r="I29" s="284"/>
      <c r="J29" s="284"/>
      <c r="K29" s="284"/>
      <c r="L29" s="284"/>
      <c r="M29" s="289" t="s">
        <v>101</v>
      </c>
      <c r="N29" s="290"/>
      <c r="O29" s="159"/>
      <c r="P29" s="12"/>
      <c r="Q29" s="10"/>
      <c r="R29" s="210" t="s">
        <v>0</v>
      </c>
    </row>
    <row r="30" spans="1:21">
      <c r="A30" s="29"/>
      <c r="B30" s="20"/>
      <c r="C30" s="92"/>
      <c r="D30" s="277" t="s">
        <v>50</v>
      </c>
      <c r="E30" s="278"/>
      <c r="F30" s="277" t="s">
        <v>51</v>
      </c>
      <c r="G30" s="278"/>
      <c r="H30" s="223"/>
      <c r="I30" s="277" t="s">
        <v>52</v>
      </c>
      <c r="J30" s="278"/>
      <c r="K30" s="277" t="s">
        <v>53</v>
      </c>
      <c r="L30" s="287"/>
      <c r="M30" s="253"/>
      <c r="N30" s="238"/>
      <c r="O30" s="19"/>
      <c r="P30" s="8"/>
      <c r="Q30" s="59"/>
      <c r="R30" s="211"/>
    </row>
    <row r="31" spans="1:21">
      <c r="A31" s="29"/>
      <c r="B31" s="20"/>
      <c r="C31" s="92"/>
      <c r="D31" s="139" t="s">
        <v>43</v>
      </c>
      <c r="E31" s="113" t="s">
        <v>44</v>
      </c>
      <c r="F31" s="139" t="s">
        <v>43</v>
      </c>
      <c r="G31" s="113" t="s">
        <v>44</v>
      </c>
      <c r="H31" s="204"/>
      <c r="I31" s="139" t="s">
        <v>43</v>
      </c>
      <c r="J31" s="113" t="s">
        <v>44</v>
      </c>
      <c r="K31" s="139" t="s">
        <v>43</v>
      </c>
      <c r="L31" s="204" t="s">
        <v>44</v>
      </c>
      <c r="M31" s="139" t="s">
        <v>43</v>
      </c>
      <c r="N31" s="113" t="s">
        <v>44</v>
      </c>
      <c r="O31" s="19"/>
      <c r="P31" s="8"/>
      <c r="Q31" s="59"/>
      <c r="R31" s="211"/>
    </row>
    <row r="32" spans="1:21">
      <c r="A32" s="43" t="s">
        <v>68</v>
      </c>
      <c r="B32" s="111" t="s">
        <v>6</v>
      </c>
      <c r="C32" s="157"/>
      <c r="D32" s="229">
        <v>1.5</v>
      </c>
      <c r="E32" s="77">
        <f>$D32</f>
        <v>1.5</v>
      </c>
      <c r="F32" s="75"/>
      <c r="G32" s="77"/>
      <c r="H32" s="76"/>
      <c r="I32" s="229">
        <v>1.5</v>
      </c>
      <c r="J32" s="77">
        <f>$I32</f>
        <v>1.5</v>
      </c>
      <c r="M32" s="19"/>
      <c r="N32" s="59"/>
      <c r="O32" s="19"/>
      <c r="P32" s="8"/>
      <c r="Q32" s="59"/>
      <c r="R32" s="57"/>
    </row>
    <row r="33" spans="1:19" ht="15.6">
      <c r="A33" s="236" t="s">
        <v>148</v>
      </c>
      <c r="B33" s="111" t="s">
        <v>6</v>
      </c>
      <c r="C33" s="157"/>
      <c r="D33" s="229">
        <v>1.5</v>
      </c>
      <c r="E33" s="77">
        <f>$D33</f>
        <v>1.5</v>
      </c>
      <c r="F33" s="75"/>
      <c r="G33" s="77"/>
      <c r="H33" s="76"/>
      <c r="I33" s="229">
        <v>1.5</v>
      </c>
      <c r="J33" s="77">
        <f>$I33</f>
        <v>1.5</v>
      </c>
      <c r="K33" s="8"/>
      <c r="L33" s="8"/>
      <c r="M33" s="19"/>
      <c r="N33" s="59"/>
      <c r="O33" s="19"/>
      <c r="P33" s="8"/>
      <c r="Q33" s="59"/>
      <c r="R33" s="57"/>
    </row>
    <row r="34" spans="1:19" s="8" customFormat="1">
      <c r="A34" s="34" t="s">
        <v>23</v>
      </c>
      <c r="B34" s="111" t="s">
        <v>6</v>
      </c>
      <c r="C34" s="157"/>
      <c r="D34" s="75"/>
      <c r="E34" s="77"/>
      <c r="F34" s="229">
        <v>0.3</v>
      </c>
      <c r="G34" s="77">
        <f>$F34</f>
        <v>0.3</v>
      </c>
      <c r="H34" s="76"/>
      <c r="I34" s="75"/>
      <c r="J34" s="77"/>
      <c r="K34" s="229">
        <v>0.3</v>
      </c>
      <c r="L34" s="76">
        <f>$K34</f>
        <v>0.3</v>
      </c>
      <c r="M34" s="75"/>
      <c r="N34" s="77"/>
      <c r="O34" s="75"/>
      <c r="P34" s="76"/>
      <c r="Q34" s="77"/>
      <c r="R34" s="57"/>
      <c r="S34" s="19"/>
    </row>
    <row r="35" spans="1:19" s="8" customFormat="1">
      <c r="A35" s="34" t="s">
        <v>147</v>
      </c>
      <c r="B35" s="111" t="s">
        <v>6</v>
      </c>
      <c r="C35" s="157"/>
      <c r="D35" s="75"/>
      <c r="E35" s="77"/>
      <c r="F35" s="229">
        <v>0.3</v>
      </c>
      <c r="G35" s="77">
        <f>$F35</f>
        <v>0.3</v>
      </c>
      <c r="H35" s="76"/>
      <c r="I35" s="75"/>
      <c r="J35" s="77"/>
      <c r="K35" s="229">
        <v>0.3</v>
      </c>
      <c r="L35" s="76">
        <f>$K35</f>
        <v>0.3</v>
      </c>
      <c r="M35" s="75"/>
      <c r="N35" s="77"/>
      <c r="O35" s="75"/>
      <c r="P35" s="76"/>
      <c r="Q35" s="77"/>
      <c r="R35" s="57" t="s">
        <v>149</v>
      </c>
      <c r="S35" s="19"/>
    </row>
    <row r="36" spans="1:19" s="8" customFormat="1" ht="13.8">
      <c r="A36" s="34" t="s">
        <v>104</v>
      </c>
      <c r="B36" s="111" t="s">
        <v>6</v>
      </c>
      <c r="C36" s="157"/>
      <c r="D36" s="76"/>
      <c r="E36" s="76"/>
      <c r="F36" s="75"/>
      <c r="G36" s="77"/>
      <c r="H36" s="76"/>
      <c r="I36" s="75"/>
      <c r="J36" s="77"/>
      <c r="K36" s="76"/>
      <c r="L36" s="76"/>
      <c r="M36" s="229">
        <v>8</v>
      </c>
      <c r="N36" s="77">
        <f>$M36</f>
        <v>8</v>
      </c>
      <c r="O36" s="75"/>
      <c r="P36" s="76"/>
      <c r="Q36" s="77"/>
      <c r="R36" s="254" t="s">
        <v>102</v>
      </c>
    </row>
    <row r="37" spans="1:19" s="8" customFormat="1" ht="14.4" thickBot="1">
      <c r="A37" s="256" t="s">
        <v>105</v>
      </c>
      <c r="B37" s="112" t="s">
        <v>6</v>
      </c>
      <c r="C37" s="158"/>
      <c r="D37" s="164"/>
      <c r="E37" s="164"/>
      <c r="F37" s="80"/>
      <c r="G37" s="81"/>
      <c r="H37" s="164"/>
      <c r="I37" s="80"/>
      <c r="J37" s="81"/>
      <c r="K37" s="164"/>
      <c r="L37" s="164"/>
      <c r="M37" s="235">
        <v>8</v>
      </c>
      <c r="N37" s="81">
        <f>$M37</f>
        <v>8</v>
      </c>
      <c r="O37" s="80"/>
      <c r="P37" s="164"/>
      <c r="Q37" s="81"/>
      <c r="R37" s="255" t="s">
        <v>103</v>
      </c>
    </row>
    <row r="38" spans="1:19"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</row>
    <row r="39" spans="1:19" ht="13.8" thickBot="1">
      <c r="A39" s="66"/>
      <c r="B39" s="18"/>
      <c r="C39" s="18"/>
      <c r="D39" s="18"/>
      <c r="E39" s="18"/>
      <c r="F39" s="18"/>
      <c r="G39" s="18"/>
      <c r="H39" s="18"/>
      <c r="I39" s="18"/>
      <c r="J39" s="18"/>
      <c r="K39" s="21"/>
      <c r="L39" s="21"/>
      <c r="M39" s="21"/>
      <c r="N39" s="21"/>
      <c r="O39" s="21"/>
      <c r="P39" s="21"/>
      <c r="Q39" s="21"/>
    </row>
    <row r="40" spans="1:19" ht="13.8" thickBot="1">
      <c r="A40" s="9" t="s">
        <v>24</v>
      </c>
      <c r="B40" s="11"/>
      <c r="C40" s="283" t="s">
        <v>41</v>
      </c>
      <c r="D40" s="286"/>
      <c r="E40" s="286"/>
      <c r="F40" s="286"/>
      <c r="G40" s="286"/>
      <c r="H40" s="286"/>
      <c r="I40" s="286"/>
      <c r="J40" s="286"/>
      <c r="K40" s="286"/>
      <c r="L40" s="286"/>
      <c r="M40" s="289" t="s">
        <v>101</v>
      </c>
      <c r="N40" s="290"/>
      <c r="O40" s="281" t="s">
        <v>18</v>
      </c>
      <c r="P40" s="282"/>
      <c r="Q40" s="118"/>
      <c r="R40" s="184" t="s">
        <v>0</v>
      </c>
    </row>
    <row r="41" spans="1:19">
      <c r="A41" s="29"/>
      <c r="B41" s="18"/>
      <c r="C41" s="92"/>
      <c r="D41" s="277" t="s">
        <v>50</v>
      </c>
      <c r="E41" s="278"/>
      <c r="F41" s="277" t="s">
        <v>51</v>
      </c>
      <c r="G41" s="278"/>
      <c r="H41" s="224"/>
      <c r="I41" s="288" t="s">
        <v>52</v>
      </c>
      <c r="J41" s="278"/>
      <c r="K41" s="277" t="s">
        <v>53</v>
      </c>
      <c r="L41" s="278"/>
      <c r="M41" s="223"/>
      <c r="N41" s="238"/>
      <c r="O41" s="109"/>
      <c r="P41" s="118"/>
      <c r="Q41" s="161"/>
      <c r="R41" s="15"/>
    </row>
    <row r="42" spans="1:19">
      <c r="A42" s="29"/>
      <c r="B42" s="18"/>
      <c r="C42" s="92"/>
      <c r="D42" s="139" t="s">
        <v>43</v>
      </c>
      <c r="E42" s="113" t="s">
        <v>44</v>
      </c>
      <c r="F42" s="139" t="s">
        <v>43</v>
      </c>
      <c r="G42" s="113" t="s">
        <v>44</v>
      </c>
      <c r="H42" s="214"/>
      <c r="I42" s="140" t="s">
        <v>43</v>
      </c>
      <c r="J42" s="113" t="s">
        <v>44</v>
      </c>
      <c r="K42" s="139" t="s">
        <v>43</v>
      </c>
      <c r="L42" s="113" t="s">
        <v>44</v>
      </c>
      <c r="M42" s="140" t="s">
        <v>43</v>
      </c>
      <c r="N42" s="113" t="s">
        <v>44</v>
      </c>
      <c r="O42" s="139" t="s">
        <v>43</v>
      </c>
      <c r="P42" s="113" t="s">
        <v>44</v>
      </c>
      <c r="Q42" s="161"/>
      <c r="R42" s="15"/>
    </row>
    <row r="43" spans="1:19" ht="12.75" customHeight="1">
      <c r="A43" s="67"/>
      <c r="B43" s="25"/>
      <c r="C43" s="101"/>
      <c r="D43" s="78"/>
      <c r="E43" s="142"/>
      <c r="F43" s="78"/>
      <c r="G43" s="142"/>
      <c r="H43" s="101"/>
      <c r="I43" s="25"/>
      <c r="J43" s="25"/>
      <c r="K43" s="78"/>
      <c r="L43" s="142"/>
      <c r="M43" s="25"/>
      <c r="N43" s="25"/>
      <c r="O43" s="165"/>
      <c r="P43" s="119"/>
      <c r="Q43" s="119"/>
      <c r="R43" s="59"/>
    </row>
    <row r="44" spans="1:19">
      <c r="A44" s="35" t="s">
        <v>69</v>
      </c>
      <c r="B44" s="36" t="s">
        <v>5</v>
      </c>
      <c r="C44" s="116"/>
      <c r="D44" s="37">
        <v>0</v>
      </c>
      <c r="E44" s="120">
        <v>0</v>
      </c>
      <c r="F44" s="37">
        <v>1</v>
      </c>
      <c r="G44" s="120">
        <v>1</v>
      </c>
      <c r="H44" s="215"/>
      <c r="I44" s="196"/>
      <c r="J44" s="196"/>
      <c r="K44" s="37"/>
      <c r="L44" s="120"/>
      <c r="M44" s="196"/>
      <c r="N44" s="196"/>
      <c r="O44" s="49"/>
      <c r="P44" s="175"/>
      <c r="Q44" s="120"/>
      <c r="R44" s="71" t="s">
        <v>28</v>
      </c>
    </row>
    <row r="45" spans="1:19">
      <c r="A45" s="38" t="s">
        <v>70</v>
      </c>
      <c r="B45" s="36" t="s">
        <v>4</v>
      </c>
      <c r="C45" s="116"/>
      <c r="D45" s="37">
        <f>D$32*D44</f>
        <v>0</v>
      </c>
      <c r="E45" s="120">
        <f>E$32*E44</f>
        <v>0</v>
      </c>
      <c r="F45" s="37">
        <f>F$34*F44</f>
        <v>0.3</v>
      </c>
      <c r="G45" s="120">
        <f>G$34*G44</f>
        <v>0.3</v>
      </c>
      <c r="H45" s="215"/>
      <c r="I45" s="196"/>
      <c r="J45" s="196"/>
      <c r="K45" s="37"/>
      <c r="L45" s="120"/>
      <c r="M45" s="196"/>
      <c r="N45" s="196"/>
      <c r="O45" s="185">
        <f>SQRT(SUMSQ(D45,F45))</f>
        <v>0.3</v>
      </c>
      <c r="P45" s="186">
        <f>SQRT(SUMSQ(E45,G45))</f>
        <v>0.3</v>
      </c>
      <c r="Q45" s="121"/>
      <c r="R45" s="71" t="s">
        <v>59</v>
      </c>
    </row>
    <row r="46" spans="1:19">
      <c r="A46" s="39"/>
      <c r="B46" s="25"/>
      <c r="C46" s="101"/>
      <c r="D46" s="40"/>
      <c r="E46" s="162"/>
      <c r="F46" s="40"/>
      <c r="G46" s="162"/>
      <c r="H46" s="216"/>
      <c r="I46" s="41"/>
      <c r="J46" s="41"/>
      <c r="K46" s="40"/>
      <c r="L46" s="162"/>
      <c r="M46" s="41"/>
      <c r="N46" s="41"/>
      <c r="O46" s="169"/>
      <c r="P46" s="170"/>
      <c r="Q46" s="119"/>
      <c r="R46" s="71"/>
    </row>
    <row r="47" spans="1:19">
      <c r="A47" s="39"/>
      <c r="B47" s="25"/>
      <c r="C47" s="101"/>
      <c r="D47" s="40"/>
      <c r="E47" s="162"/>
      <c r="F47" s="40"/>
      <c r="G47" s="162"/>
      <c r="H47" s="216"/>
      <c r="I47" s="41"/>
      <c r="J47" s="41"/>
      <c r="K47" s="40"/>
      <c r="L47" s="162"/>
      <c r="M47" s="41"/>
      <c r="N47" s="41"/>
      <c r="O47" s="169"/>
      <c r="P47" s="170"/>
      <c r="Q47" s="119"/>
      <c r="R47" s="71"/>
    </row>
    <row r="48" spans="1:19">
      <c r="A48" s="35" t="s">
        <v>71</v>
      </c>
      <c r="B48" s="36" t="s">
        <v>5</v>
      </c>
      <c r="C48" s="116"/>
      <c r="D48" s="37">
        <v>1</v>
      </c>
      <c r="E48" s="120">
        <v>1</v>
      </c>
      <c r="F48" s="37">
        <v>1</v>
      </c>
      <c r="G48" s="120">
        <v>1</v>
      </c>
      <c r="H48" s="215"/>
      <c r="I48" s="196"/>
      <c r="J48" s="196"/>
      <c r="K48" s="37"/>
      <c r="L48" s="120"/>
      <c r="M48" s="196"/>
      <c r="N48" s="196"/>
      <c r="O48" s="49"/>
      <c r="P48" s="175"/>
      <c r="Q48" s="120"/>
      <c r="R48" s="71" t="s">
        <v>28</v>
      </c>
    </row>
    <row r="49" spans="1:18">
      <c r="A49" s="38" t="s">
        <v>72</v>
      </c>
      <c r="B49" s="36" t="s">
        <v>4</v>
      </c>
      <c r="C49" s="116"/>
      <c r="D49" s="37">
        <f>D$32*D48</f>
        <v>1.5</v>
      </c>
      <c r="E49" s="120">
        <f>E$32*E48</f>
        <v>1.5</v>
      </c>
      <c r="F49" s="37">
        <f>F$34*F48</f>
        <v>0.3</v>
      </c>
      <c r="G49" s="120">
        <f>G$34*G48</f>
        <v>0.3</v>
      </c>
      <c r="H49" s="215"/>
      <c r="I49" s="196"/>
      <c r="J49" s="196"/>
      <c r="K49" s="37"/>
      <c r="L49" s="120"/>
      <c r="M49" s="196"/>
      <c r="N49" s="196"/>
      <c r="O49" s="185">
        <f>SQRT(SUMSQ(D49,F49))</f>
        <v>1.5297058540778354</v>
      </c>
      <c r="P49" s="186">
        <f>SQRT(SUMSQ(E49,G49))</f>
        <v>1.5297058540778354</v>
      </c>
      <c r="Q49" s="121"/>
      <c r="R49" s="71" t="s">
        <v>60</v>
      </c>
    </row>
    <row r="50" spans="1:18">
      <c r="A50" s="39"/>
      <c r="B50" s="25"/>
      <c r="C50" s="101"/>
      <c r="D50" s="40"/>
      <c r="E50" s="162"/>
      <c r="F50" s="40"/>
      <c r="G50" s="162"/>
      <c r="H50" s="216"/>
      <c r="I50" s="41"/>
      <c r="J50" s="41"/>
      <c r="K50" s="40"/>
      <c r="L50" s="162"/>
      <c r="M50" s="41"/>
      <c r="N50" s="41"/>
      <c r="O50" s="169"/>
      <c r="P50" s="170"/>
      <c r="Q50" s="119"/>
      <c r="R50" s="71"/>
    </row>
    <row r="51" spans="1:18">
      <c r="A51" s="39"/>
      <c r="B51" s="25"/>
      <c r="C51" s="101"/>
      <c r="D51" s="40"/>
      <c r="E51" s="162"/>
      <c r="F51" s="40"/>
      <c r="G51" s="162"/>
      <c r="H51" s="216"/>
      <c r="I51" s="41"/>
      <c r="J51" s="41"/>
      <c r="K51" s="40"/>
      <c r="L51" s="162"/>
      <c r="M51" s="41"/>
      <c r="N51" s="41"/>
      <c r="O51" s="169"/>
      <c r="P51" s="170"/>
      <c r="Q51" s="119"/>
      <c r="R51" s="71"/>
    </row>
    <row r="52" spans="1:18">
      <c r="A52" s="257" t="s">
        <v>108</v>
      </c>
      <c r="B52" s="258" t="s">
        <v>5</v>
      </c>
      <c r="C52" s="259"/>
      <c r="D52" s="260">
        <v>1</v>
      </c>
      <c r="E52" s="262">
        <v>1</v>
      </c>
      <c r="F52" s="37">
        <f>F17/(D17+F17)</f>
        <v>0.9804376961274206</v>
      </c>
      <c r="G52" s="120">
        <f>G17/(E17+G17)</f>
        <v>0.9804376961274206</v>
      </c>
      <c r="H52" s="263"/>
      <c r="I52" s="261"/>
      <c r="J52" s="261"/>
      <c r="K52" s="260"/>
      <c r="L52" s="262"/>
      <c r="M52" s="261"/>
      <c r="N52" s="261"/>
      <c r="O52" s="264"/>
      <c r="P52" s="265"/>
      <c r="Q52" s="266"/>
      <c r="R52" s="269" t="s">
        <v>114</v>
      </c>
    </row>
    <row r="53" spans="1:18">
      <c r="A53" s="267" t="s">
        <v>109</v>
      </c>
      <c r="B53" s="258" t="s">
        <v>4</v>
      </c>
      <c r="C53" s="259"/>
      <c r="D53" s="37">
        <f>D$32*D52</f>
        <v>1.5</v>
      </c>
      <c r="E53" s="120">
        <f>E$32*E52</f>
        <v>1.5</v>
      </c>
      <c r="F53" s="37">
        <f>F$34*F52</f>
        <v>0.29413130883822619</v>
      </c>
      <c r="G53" s="120">
        <f>G$34*G52</f>
        <v>0.29413130883822619</v>
      </c>
      <c r="H53" s="263"/>
      <c r="I53" s="261"/>
      <c r="J53" s="261"/>
      <c r="K53" s="260"/>
      <c r="L53" s="262"/>
      <c r="M53" s="261"/>
      <c r="N53" s="261"/>
      <c r="O53" s="185">
        <f>SQRT(SUMSQ(D53,F53))</f>
        <v>1.5285657417458001</v>
      </c>
      <c r="P53" s="186">
        <f>SQRT(SUMSQ(E53,G53))</f>
        <v>1.5285657417458001</v>
      </c>
      <c r="Q53" s="266"/>
      <c r="R53" s="71" t="s">
        <v>115</v>
      </c>
    </row>
    <row r="54" spans="1:18">
      <c r="A54" s="39"/>
      <c r="B54" s="25"/>
      <c r="C54" s="101"/>
      <c r="D54" s="40"/>
      <c r="E54" s="162"/>
      <c r="F54" s="40"/>
      <c r="G54" s="162"/>
      <c r="H54" s="216"/>
      <c r="I54" s="41"/>
      <c r="J54" s="41"/>
      <c r="K54" s="40"/>
      <c r="L54" s="162"/>
      <c r="M54" s="41"/>
      <c r="N54" s="41"/>
      <c r="O54" s="169"/>
      <c r="P54" s="170"/>
      <c r="Q54" s="119"/>
      <c r="R54" s="71"/>
    </row>
    <row r="55" spans="1:18">
      <c r="A55" s="39"/>
      <c r="B55" s="25"/>
      <c r="C55" s="101"/>
      <c r="D55" s="40"/>
      <c r="E55" s="162"/>
      <c r="F55" s="40"/>
      <c r="G55" s="162"/>
      <c r="H55" s="216"/>
      <c r="I55" s="41"/>
      <c r="J55" s="41"/>
      <c r="K55" s="40"/>
      <c r="L55" s="162"/>
      <c r="M55" s="41"/>
      <c r="N55" s="41"/>
      <c r="O55" s="169"/>
      <c r="P55" s="170"/>
      <c r="Q55" s="119"/>
      <c r="R55" s="71"/>
    </row>
    <row r="56" spans="1:18">
      <c r="A56" s="35" t="s">
        <v>106</v>
      </c>
      <c r="B56" s="36" t="s">
        <v>5</v>
      </c>
      <c r="C56" s="116"/>
      <c r="D56" s="37">
        <v>1</v>
      </c>
      <c r="E56" s="120">
        <v>1</v>
      </c>
      <c r="F56" s="37">
        <v>1</v>
      </c>
      <c r="G56" s="120">
        <v>1</v>
      </c>
      <c r="H56" s="215"/>
      <c r="I56" s="196"/>
      <c r="J56" s="196"/>
      <c r="K56" s="37"/>
      <c r="L56" s="120"/>
      <c r="M56" s="196">
        <v>1</v>
      </c>
      <c r="N56" s="196">
        <v>1</v>
      </c>
      <c r="O56" s="49"/>
      <c r="P56" s="175"/>
      <c r="Q56" s="120"/>
      <c r="R56" s="71" t="s">
        <v>28</v>
      </c>
    </row>
    <row r="57" spans="1:18">
      <c r="A57" s="38" t="s">
        <v>107</v>
      </c>
      <c r="B57" s="36" t="s">
        <v>4</v>
      </c>
      <c r="C57" s="116"/>
      <c r="D57" s="37">
        <f>D$32*D56</f>
        <v>1.5</v>
      </c>
      <c r="E57" s="120">
        <f>E$32*E56</f>
        <v>1.5</v>
      </c>
      <c r="F57" s="37">
        <f>F$34*F56</f>
        <v>0.3</v>
      </c>
      <c r="G57" s="120">
        <f>G$34*G56</f>
        <v>0.3</v>
      </c>
      <c r="H57" s="215"/>
      <c r="I57" s="196"/>
      <c r="J57" s="196"/>
      <c r="K57" s="37"/>
      <c r="L57" s="120"/>
      <c r="M57" s="196">
        <f>M$37*M56</f>
        <v>8</v>
      </c>
      <c r="N57" s="196">
        <f>M$37*N56</f>
        <v>8</v>
      </c>
      <c r="O57" s="185">
        <f>SQRT(SUMSQ(D57,F57))+M57</f>
        <v>9.5297058540778359</v>
      </c>
      <c r="P57" s="186">
        <f>SQRT(SUMSQ(E57,G57))+N57</f>
        <v>9.5297058540778359</v>
      </c>
      <c r="Q57" s="121"/>
      <c r="R57" s="71" t="s">
        <v>116</v>
      </c>
    </row>
    <row r="58" spans="1:18">
      <c r="A58" s="39"/>
      <c r="B58" s="25"/>
      <c r="C58" s="101"/>
      <c r="D58" s="40"/>
      <c r="E58" s="162"/>
      <c r="F58" s="40"/>
      <c r="G58" s="162"/>
      <c r="H58" s="216"/>
      <c r="I58" s="41"/>
      <c r="J58" s="41"/>
      <c r="K58" s="40"/>
      <c r="L58" s="162"/>
      <c r="M58" s="41"/>
      <c r="N58" s="41"/>
      <c r="O58" s="169"/>
      <c r="P58" s="170"/>
      <c r="Q58" s="119"/>
      <c r="R58" s="71"/>
    </row>
    <row r="59" spans="1:18">
      <c r="A59" s="43"/>
      <c r="B59" s="25"/>
      <c r="C59" s="101"/>
      <c r="D59" s="40"/>
      <c r="E59" s="162"/>
      <c r="F59" s="40"/>
      <c r="G59" s="162"/>
      <c r="H59" s="216"/>
      <c r="I59" s="41"/>
      <c r="J59" s="41"/>
      <c r="K59" s="40"/>
      <c r="L59" s="162"/>
      <c r="M59" s="41"/>
      <c r="N59" s="41"/>
      <c r="O59" s="169"/>
      <c r="P59" s="170"/>
      <c r="Q59" s="119"/>
      <c r="R59" s="71"/>
    </row>
    <row r="60" spans="1:18">
      <c r="A60" s="35" t="s">
        <v>73</v>
      </c>
      <c r="B60" s="36" t="s">
        <v>5</v>
      </c>
      <c r="C60" s="116"/>
      <c r="D60" s="37"/>
      <c r="E60" s="120"/>
      <c r="F60" s="37"/>
      <c r="G60" s="120"/>
      <c r="H60" s="215"/>
      <c r="I60" s="37">
        <v>0</v>
      </c>
      <c r="J60" s="120">
        <v>0</v>
      </c>
      <c r="K60" s="37">
        <v>1</v>
      </c>
      <c r="L60" s="120">
        <v>1</v>
      </c>
      <c r="M60" s="196"/>
      <c r="N60" s="196"/>
      <c r="O60" s="49"/>
      <c r="P60" s="175"/>
      <c r="Q60" s="120"/>
      <c r="R60" s="71" t="s">
        <v>28</v>
      </c>
    </row>
    <row r="61" spans="1:18">
      <c r="A61" s="38" t="s">
        <v>74</v>
      </c>
      <c r="B61" s="36" t="s">
        <v>4</v>
      </c>
      <c r="C61" s="116"/>
      <c r="D61" s="37"/>
      <c r="E61" s="120"/>
      <c r="F61" s="37"/>
      <c r="G61" s="120"/>
      <c r="H61" s="215"/>
      <c r="I61" s="37">
        <f>I$32*I60</f>
        <v>0</v>
      </c>
      <c r="J61" s="120">
        <f>J$32*J60</f>
        <v>0</v>
      </c>
      <c r="K61" s="37">
        <f>K$35*K60</f>
        <v>0.3</v>
      </c>
      <c r="L61" s="120">
        <f>L$35*L60</f>
        <v>0.3</v>
      </c>
      <c r="M61" s="196"/>
      <c r="N61" s="196"/>
      <c r="O61" s="185">
        <f>SQRT(SUMSQ(I61,K61))</f>
        <v>0.3</v>
      </c>
      <c r="P61" s="186">
        <f>SQRT(SUMSQ(J61,L61))</f>
        <v>0.3</v>
      </c>
      <c r="Q61" s="121"/>
      <c r="R61" s="71" t="s">
        <v>39</v>
      </c>
    </row>
    <row r="62" spans="1:18">
      <c r="A62" s="39"/>
      <c r="B62" s="25"/>
      <c r="C62" s="101"/>
      <c r="D62" s="40"/>
      <c r="E62" s="162"/>
      <c r="F62" s="40"/>
      <c r="G62" s="162"/>
      <c r="H62" s="216"/>
      <c r="I62" s="40"/>
      <c r="J62" s="162"/>
      <c r="K62" s="40"/>
      <c r="L62" s="162"/>
      <c r="M62" s="41"/>
      <c r="N62" s="41"/>
      <c r="O62" s="169"/>
      <c r="P62" s="170"/>
      <c r="Q62" s="119"/>
      <c r="R62" s="71"/>
    </row>
    <row r="63" spans="1:18">
      <c r="A63" s="39"/>
      <c r="B63" s="25"/>
      <c r="C63" s="101"/>
      <c r="D63" s="40"/>
      <c r="E63" s="162"/>
      <c r="F63" s="40"/>
      <c r="G63" s="162"/>
      <c r="H63" s="216"/>
      <c r="I63" s="40"/>
      <c r="J63" s="162"/>
      <c r="K63" s="40"/>
      <c r="L63" s="162"/>
      <c r="M63" s="41"/>
      <c r="N63" s="41"/>
      <c r="O63" s="169"/>
      <c r="P63" s="170"/>
      <c r="Q63" s="119"/>
      <c r="R63" s="71"/>
    </row>
    <row r="64" spans="1:18">
      <c r="A64" s="35" t="s">
        <v>75</v>
      </c>
      <c r="B64" s="36" t="s">
        <v>5</v>
      </c>
      <c r="C64" s="116"/>
      <c r="D64" s="37"/>
      <c r="E64" s="120"/>
      <c r="F64" s="37"/>
      <c r="G64" s="120"/>
      <c r="H64" s="215"/>
      <c r="I64" s="37">
        <v>1</v>
      </c>
      <c r="J64" s="120">
        <v>1</v>
      </c>
      <c r="K64" s="37">
        <v>1</v>
      </c>
      <c r="L64" s="120">
        <v>1</v>
      </c>
      <c r="M64" s="196"/>
      <c r="N64" s="196"/>
      <c r="O64" s="49"/>
      <c r="P64" s="175"/>
      <c r="Q64" s="120"/>
      <c r="R64" s="71" t="s">
        <v>28</v>
      </c>
    </row>
    <row r="65" spans="1:18">
      <c r="A65" s="38" t="s">
        <v>76</v>
      </c>
      <c r="B65" s="36" t="s">
        <v>4</v>
      </c>
      <c r="C65" s="116"/>
      <c r="D65" s="37"/>
      <c r="E65" s="120"/>
      <c r="F65" s="37"/>
      <c r="G65" s="120"/>
      <c r="H65" s="215"/>
      <c r="I65" s="37">
        <f>I$32*I64</f>
        <v>1.5</v>
      </c>
      <c r="J65" s="120">
        <f>J$32*J64</f>
        <v>1.5</v>
      </c>
      <c r="K65" s="37">
        <f>K$35*K64</f>
        <v>0.3</v>
      </c>
      <c r="L65" s="120">
        <f>L$35*L64</f>
        <v>0.3</v>
      </c>
      <c r="M65" s="196"/>
      <c r="N65" s="196"/>
      <c r="O65" s="185">
        <f>SQRT(SUMSQ(I65,K65))</f>
        <v>1.5297058540778354</v>
      </c>
      <c r="P65" s="186">
        <f>SQRT(SUMSQ(J65,L65))</f>
        <v>1.5297058540778354</v>
      </c>
      <c r="Q65" s="121"/>
      <c r="R65" s="71" t="s">
        <v>40</v>
      </c>
    </row>
    <row r="66" spans="1:18">
      <c r="A66" s="39"/>
      <c r="B66" s="25"/>
      <c r="C66" s="101"/>
      <c r="D66" s="40"/>
      <c r="E66" s="162"/>
      <c r="F66" s="40"/>
      <c r="G66" s="162"/>
      <c r="H66" s="216"/>
      <c r="I66" s="40"/>
      <c r="J66" s="162"/>
      <c r="K66" s="40"/>
      <c r="L66" s="162"/>
      <c r="M66" s="41"/>
      <c r="N66" s="41"/>
      <c r="O66" s="169"/>
      <c r="P66" s="170"/>
      <c r="Q66" s="119"/>
      <c r="R66" s="71"/>
    </row>
    <row r="67" spans="1:18">
      <c r="A67" s="39"/>
      <c r="B67" s="25"/>
      <c r="C67" s="101"/>
      <c r="D67" s="40"/>
      <c r="E67" s="162"/>
      <c r="F67" s="40"/>
      <c r="G67" s="162"/>
      <c r="H67" s="216"/>
      <c r="I67" s="40"/>
      <c r="J67" s="162"/>
      <c r="K67" s="40"/>
      <c r="L67" s="162"/>
      <c r="M67" s="41"/>
      <c r="N67" s="41"/>
      <c r="O67" s="169"/>
      <c r="P67" s="170"/>
      <c r="Q67" s="119"/>
      <c r="R67" s="71"/>
    </row>
    <row r="68" spans="1:18">
      <c r="A68" s="257" t="s">
        <v>110</v>
      </c>
      <c r="B68" s="268" t="s">
        <v>5</v>
      </c>
      <c r="C68" s="259"/>
      <c r="D68" s="260"/>
      <c r="E68" s="262"/>
      <c r="F68" s="260"/>
      <c r="G68" s="262"/>
      <c r="H68" s="263"/>
      <c r="I68" s="260">
        <v>1</v>
      </c>
      <c r="J68" s="262">
        <v>1</v>
      </c>
      <c r="K68" s="37">
        <f>K22/(I22+K22)</f>
        <v>1.258925411635676E-10</v>
      </c>
      <c r="L68" s="120">
        <f>L22/(J22+L22)</f>
        <v>0.83366246918343812</v>
      </c>
      <c r="M68" s="261"/>
      <c r="N68" s="261"/>
      <c r="O68" s="264"/>
      <c r="P68" s="265"/>
      <c r="Q68" s="266"/>
      <c r="R68" s="270" t="s">
        <v>117</v>
      </c>
    </row>
    <row r="69" spans="1:18">
      <c r="A69" s="267" t="s">
        <v>111</v>
      </c>
      <c r="B69" s="268" t="s">
        <v>4</v>
      </c>
      <c r="C69" s="259"/>
      <c r="D69" s="260"/>
      <c r="E69" s="262"/>
      <c r="F69" s="260"/>
      <c r="G69" s="262"/>
      <c r="H69" s="263"/>
      <c r="I69" s="37">
        <f>I$32*I68</f>
        <v>1.5</v>
      </c>
      <c r="J69" s="120">
        <f>J$32*J68</f>
        <v>1.5</v>
      </c>
      <c r="K69" s="37">
        <f>K$34*K68</f>
        <v>3.776776234907028E-11</v>
      </c>
      <c r="L69" s="120">
        <f>L$34*L68</f>
        <v>0.25009874075503141</v>
      </c>
      <c r="M69" s="261"/>
      <c r="N69" s="261"/>
      <c r="O69" s="185">
        <f>SQRT(SUMSQ(I69,K69))</f>
        <v>1.5</v>
      </c>
      <c r="P69" s="186">
        <f>SQRT(SUMSQ(J69,L69))</f>
        <v>1.520706868573708</v>
      </c>
      <c r="Q69" s="266"/>
      <c r="R69" s="71" t="s">
        <v>118</v>
      </c>
    </row>
    <row r="70" spans="1:18">
      <c r="A70" s="39"/>
      <c r="B70" s="25"/>
      <c r="C70" s="101"/>
      <c r="D70" s="40"/>
      <c r="E70" s="162"/>
      <c r="F70" s="40"/>
      <c r="G70" s="162"/>
      <c r="H70" s="216"/>
      <c r="I70" s="40"/>
      <c r="J70" s="162"/>
      <c r="K70" s="40"/>
      <c r="L70" s="162"/>
      <c r="M70" s="41"/>
      <c r="N70" s="41"/>
      <c r="O70" s="169"/>
      <c r="P70" s="170"/>
      <c r="Q70" s="119"/>
      <c r="R70" s="71"/>
    </row>
    <row r="71" spans="1:18">
      <c r="A71" s="39"/>
      <c r="B71" s="25"/>
      <c r="C71" s="101"/>
      <c r="D71" s="40"/>
      <c r="E71" s="162"/>
      <c r="F71" s="40"/>
      <c r="G71" s="162"/>
      <c r="H71" s="216"/>
      <c r="I71" s="40"/>
      <c r="J71" s="162"/>
      <c r="K71" s="40"/>
      <c r="L71" s="162"/>
      <c r="M71" s="41"/>
      <c r="N71" s="41"/>
      <c r="O71" s="169"/>
      <c r="P71" s="170"/>
      <c r="Q71" s="119"/>
      <c r="R71" s="71"/>
    </row>
    <row r="72" spans="1:18">
      <c r="A72" s="35" t="s">
        <v>112</v>
      </c>
      <c r="B72" s="36" t="s">
        <v>5</v>
      </c>
      <c r="C72" s="116"/>
      <c r="D72" s="37"/>
      <c r="E72" s="120"/>
      <c r="F72" s="37"/>
      <c r="G72" s="120"/>
      <c r="H72" s="215"/>
      <c r="I72" s="37">
        <v>1</v>
      </c>
      <c r="J72" s="120">
        <v>1</v>
      </c>
      <c r="K72" s="37">
        <v>1</v>
      </c>
      <c r="L72" s="120">
        <v>1</v>
      </c>
      <c r="M72" s="196">
        <v>1</v>
      </c>
      <c r="N72" s="196">
        <v>1</v>
      </c>
      <c r="O72" s="49"/>
      <c r="P72" s="175"/>
      <c r="Q72" s="120"/>
      <c r="R72" s="71" t="s">
        <v>28</v>
      </c>
    </row>
    <row r="73" spans="1:18">
      <c r="A73" s="38" t="s">
        <v>113</v>
      </c>
      <c r="B73" s="36" t="s">
        <v>4</v>
      </c>
      <c r="C73" s="116"/>
      <c r="D73" s="37"/>
      <c r="E73" s="120"/>
      <c r="F73" s="37"/>
      <c r="G73" s="120"/>
      <c r="H73" s="215"/>
      <c r="I73" s="37">
        <f>I$32*I72</f>
        <v>1.5</v>
      </c>
      <c r="J73" s="120">
        <f>J$32*J72</f>
        <v>1.5</v>
      </c>
      <c r="K73" s="37">
        <f>K$35*K72</f>
        <v>0.3</v>
      </c>
      <c r="L73" s="120">
        <f>L$35*L72</f>
        <v>0.3</v>
      </c>
      <c r="M73" s="196">
        <f>M$36*M72</f>
        <v>8</v>
      </c>
      <c r="N73" s="196">
        <f>M$36*N72</f>
        <v>8</v>
      </c>
      <c r="O73" s="185">
        <f>SQRT(SUMSQ(I73,K73))+M73</f>
        <v>9.5297058540778359</v>
      </c>
      <c r="P73" s="186">
        <f>SQRT(SUMSQ(J73,L73))+N73</f>
        <v>9.5297058540778359</v>
      </c>
      <c r="Q73" s="121"/>
      <c r="R73" s="71" t="s">
        <v>119</v>
      </c>
    </row>
    <row r="74" spans="1:18" ht="13.8" thickBot="1">
      <c r="A74" s="87"/>
      <c r="B74" s="102"/>
      <c r="C74" s="117"/>
      <c r="D74" s="70"/>
      <c r="E74" s="163"/>
      <c r="F74" s="70"/>
      <c r="G74" s="163"/>
      <c r="H74" s="217"/>
      <c r="I74" s="197"/>
      <c r="J74" s="163"/>
      <c r="K74" s="70"/>
      <c r="L74" s="163"/>
      <c r="M74" s="197"/>
      <c r="N74" s="197"/>
      <c r="O74" s="166"/>
      <c r="P74" s="122"/>
      <c r="Q74" s="122"/>
      <c r="R74" s="72"/>
    </row>
    <row r="75" spans="1:18">
      <c r="B75" s="25"/>
      <c r="C75" s="25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2"/>
      <c r="P75" s="42"/>
      <c r="Q75" s="42"/>
      <c r="R75" s="42"/>
    </row>
    <row r="76" spans="1:18" ht="13.8" thickBot="1">
      <c r="A76" s="212"/>
      <c r="K76" s="48"/>
      <c r="L76" s="48"/>
      <c r="M76" s="48"/>
      <c r="N76" s="48"/>
    </row>
    <row r="77" spans="1:18">
      <c r="A77" s="9" t="s">
        <v>25</v>
      </c>
      <c r="B77" s="11"/>
      <c r="C77" s="11"/>
      <c r="D77" s="11"/>
      <c r="E77" s="11"/>
      <c r="F77" s="11"/>
      <c r="G77" s="11"/>
      <c r="H77" s="11"/>
      <c r="I77" s="11"/>
      <c r="J77" s="11"/>
      <c r="K77" s="28"/>
      <c r="L77" s="28"/>
      <c r="M77" s="28"/>
      <c r="N77" s="28"/>
      <c r="O77" s="45"/>
      <c r="P77" s="45"/>
      <c r="Q77" s="45"/>
      <c r="R77" s="13" t="s">
        <v>0</v>
      </c>
    </row>
    <row r="78" spans="1:18" ht="13.8" thickBot="1">
      <c r="A78" s="96" t="s">
        <v>159</v>
      </c>
      <c r="B78" s="18"/>
      <c r="C78" s="18"/>
      <c r="D78" s="18"/>
      <c r="E78" s="18"/>
      <c r="F78" s="18"/>
      <c r="G78" s="18"/>
      <c r="H78" s="18"/>
      <c r="I78" s="18"/>
      <c r="J78" s="18"/>
      <c r="K78" s="21"/>
      <c r="L78" s="21"/>
      <c r="M78" s="21"/>
      <c r="N78" s="21"/>
      <c r="O78" s="25"/>
      <c r="P78" s="25"/>
      <c r="Q78" s="25"/>
      <c r="R78" s="114"/>
    </row>
    <row r="79" spans="1:18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28"/>
      <c r="L79" s="28"/>
      <c r="M79" s="28"/>
      <c r="N79" s="28"/>
      <c r="O79" s="45"/>
      <c r="P79" s="45"/>
      <c r="Q79" s="45"/>
      <c r="R79" s="56"/>
    </row>
    <row r="80" spans="1:18" ht="13.8" thickBot="1">
      <c r="K80" s="48"/>
      <c r="L80" s="48"/>
      <c r="M80" s="48"/>
      <c r="N80" s="48"/>
      <c r="O80" s="44"/>
      <c r="P80" s="44"/>
      <c r="Q80" s="44"/>
    </row>
    <row r="81" spans="1:18">
      <c r="A81" s="9" t="s">
        <v>26</v>
      </c>
      <c r="B81" s="65"/>
      <c r="C81" s="103" t="s">
        <v>31</v>
      </c>
      <c r="D81" s="279" t="s">
        <v>50</v>
      </c>
      <c r="E81" s="280"/>
      <c r="F81" s="279" t="s">
        <v>51</v>
      </c>
      <c r="G81" s="280"/>
      <c r="H81" s="103" t="s">
        <v>31</v>
      </c>
      <c r="I81" s="285" t="s">
        <v>52</v>
      </c>
      <c r="J81" s="280"/>
      <c r="K81" s="279" t="s">
        <v>53</v>
      </c>
      <c r="L81" s="280"/>
      <c r="M81" s="203"/>
      <c r="N81" s="203"/>
      <c r="O81" s="12"/>
      <c r="P81" s="12"/>
      <c r="Q81" s="12"/>
      <c r="R81" s="13" t="s">
        <v>0</v>
      </c>
    </row>
    <row r="82" spans="1:18">
      <c r="A82" s="29"/>
      <c r="B82" s="15"/>
      <c r="C82" s="15"/>
      <c r="D82" s="139" t="s">
        <v>43</v>
      </c>
      <c r="E82" s="113" t="s">
        <v>44</v>
      </c>
      <c r="F82" s="139" t="s">
        <v>43</v>
      </c>
      <c r="G82" s="113" t="s">
        <v>44</v>
      </c>
      <c r="H82" s="214"/>
      <c r="I82" s="140" t="s">
        <v>43</v>
      </c>
      <c r="J82" s="113" t="s">
        <v>44</v>
      </c>
      <c r="K82" s="139" t="s">
        <v>43</v>
      </c>
      <c r="L82" s="113" t="s">
        <v>44</v>
      </c>
      <c r="M82" s="204"/>
      <c r="N82" s="204"/>
      <c r="O82" s="8"/>
      <c r="P82" s="8"/>
      <c r="Q82" s="8"/>
      <c r="R82" s="114"/>
    </row>
    <row r="83" spans="1:18">
      <c r="A83" s="14"/>
      <c r="B83" s="15"/>
      <c r="C83" s="15"/>
      <c r="D83" s="16"/>
      <c r="E83" s="161"/>
      <c r="F83" s="16"/>
      <c r="G83" s="161"/>
      <c r="H83" s="91"/>
      <c r="I83" s="17"/>
      <c r="J83" s="17"/>
      <c r="K83" s="16"/>
      <c r="L83" s="161"/>
      <c r="M83" s="17"/>
      <c r="N83" s="17"/>
      <c r="O83" s="8"/>
      <c r="P83" s="8"/>
      <c r="Q83" s="8"/>
      <c r="R83" s="57"/>
    </row>
    <row r="84" spans="1:18">
      <c r="A84" s="19" t="s">
        <v>36</v>
      </c>
      <c r="B84" s="20" t="s">
        <v>2</v>
      </c>
      <c r="C84" s="20"/>
      <c r="D84" s="167">
        <f>D7</f>
        <v>-104</v>
      </c>
      <c r="E84" s="168">
        <f>E7</f>
        <v>-104</v>
      </c>
      <c r="F84" s="271"/>
      <c r="G84" s="168"/>
      <c r="H84" s="100"/>
      <c r="I84" s="198">
        <f>I7</f>
        <v>-98</v>
      </c>
      <c r="J84" s="168">
        <f>J7</f>
        <v>-98</v>
      </c>
      <c r="K84" s="167"/>
      <c r="L84" s="168"/>
      <c r="M84" s="198"/>
      <c r="N84" s="198"/>
      <c r="O84" s="8"/>
      <c r="P84" s="8"/>
      <c r="Q84" s="8"/>
      <c r="R84" s="55"/>
    </row>
    <row r="85" spans="1:18">
      <c r="A85" s="19" t="s">
        <v>3</v>
      </c>
      <c r="B85" s="20" t="s">
        <v>4</v>
      </c>
      <c r="C85" s="20"/>
      <c r="D85" s="83"/>
      <c r="E85" s="58"/>
      <c r="F85" s="46">
        <f>F8</f>
        <v>17</v>
      </c>
      <c r="G85" s="136">
        <f>G8</f>
        <v>17</v>
      </c>
      <c r="H85" s="218"/>
      <c r="I85" s="21"/>
      <c r="J85" s="58"/>
      <c r="K85" s="242">
        <f>K8</f>
        <v>-99</v>
      </c>
      <c r="L85" s="136">
        <f>L8</f>
        <v>7</v>
      </c>
      <c r="M85" s="23"/>
      <c r="N85" s="23"/>
      <c r="O85" s="8"/>
      <c r="P85" s="8"/>
      <c r="Q85" s="8"/>
      <c r="R85" s="55"/>
    </row>
    <row r="86" spans="1:18">
      <c r="A86" s="19" t="s">
        <v>90</v>
      </c>
      <c r="B86" s="58" t="s">
        <v>91</v>
      </c>
      <c r="C86" s="100">
        <f>C10</f>
        <v>-77</v>
      </c>
      <c r="D86" s="83"/>
      <c r="E86" s="58"/>
      <c r="F86" s="46"/>
      <c r="G86" s="136"/>
      <c r="H86" s="100"/>
      <c r="I86" s="21"/>
      <c r="J86" s="58"/>
      <c r="K86" s="242"/>
      <c r="L86" s="136"/>
      <c r="M86" s="23"/>
      <c r="N86" s="23"/>
      <c r="O86" s="8"/>
      <c r="P86" s="8"/>
      <c r="Q86" s="8"/>
      <c r="R86" s="55"/>
    </row>
    <row r="87" spans="1:18">
      <c r="A87" s="34" t="s">
        <v>92</v>
      </c>
      <c r="B87" s="58" t="s">
        <v>91</v>
      </c>
      <c r="C87" s="168"/>
      <c r="D87" s="83"/>
      <c r="E87" s="58"/>
      <c r="F87" s="46"/>
      <c r="G87" s="136"/>
      <c r="H87" s="100">
        <f>H11</f>
        <v>-98</v>
      </c>
      <c r="I87" s="21"/>
      <c r="J87" s="58"/>
      <c r="K87" s="242"/>
      <c r="L87" s="136"/>
      <c r="M87" s="23"/>
      <c r="N87" s="23"/>
      <c r="O87" s="8"/>
      <c r="P87" s="8"/>
      <c r="Q87" s="8"/>
      <c r="R87" s="55"/>
    </row>
    <row r="88" spans="1:18">
      <c r="A88" s="19"/>
      <c r="B88" s="20"/>
      <c r="C88" s="20"/>
      <c r="D88" s="83"/>
      <c r="E88" s="58"/>
      <c r="F88" s="46"/>
      <c r="G88" s="136"/>
      <c r="H88" s="20"/>
      <c r="I88" s="21"/>
      <c r="J88" s="58"/>
      <c r="K88" s="242"/>
      <c r="L88" s="136"/>
      <c r="M88" s="23"/>
      <c r="N88" s="23"/>
      <c r="O88" s="8"/>
      <c r="P88" s="8"/>
      <c r="Q88" s="8"/>
      <c r="R88" s="57"/>
    </row>
    <row r="89" spans="1:18">
      <c r="A89" s="19" t="s">
        <v>10</v>
      </c>
      <c r="B89" s="20" t="s">
        <v>4</v>
      </c>
      <c r="C89" s="128">
        <v>0</v>
      </c>
      <c r="D89" s="143">
        <v>0</v>
      </c>
      <c r="E89" s="144">
        <v>0</v>
      </c>
      <c r="F89" s="272">
        <v>0</v>
      </c>
      <c r="G89" s="144">
        <v>0</v>
      </c>
      <c r="H89" s="128">
        <v>0</v>
      </c>
      <c r="I89" s="194">
        <v>0</v>
      </c>
      <c r="J89" s="144">
        <v>0</v>
      </c>
      <c r="K89" s="245">
        <v>0</v>
      </c>
      <c r="L89" s="144">
        <v>0</v>
      </c>
      <c r="M89" s="23"/>
      <c r="N89" s="23"/>
      <c r="O89" s="8"/>
      <c r="P89" s="8"/>
      <c r="Q89" s="8"/>
      <c r="R89" s="22" t="s">
        <v>8</v>
      </c>
    </row>
    <row r="90" spans="1:18">
      <c r="A90" s="34" t="s">
        <v>9</v>
      </c>
      <c r="B90" s="20" t="s">
        <v>4</v>
      </c>
      <c r="C90" s="97">
        <f>C86+C89</f>
        <v>-77</v>
      </c>
      <c r="D90" s="169">
        <f>D84+D89</f>
        <v>-104</v>
      </c>
      <c r="E90" s="170">
        <f>E84+E89</f>
        <v>-104</v>
      </c>
      <c r="F90" s="169">
        <f>F85+F89</f>
        <v>17</v>
      </c>
      <c r="G90" s="170">
        <f>G85+G89</f>
        <v>17</v>
      </c>
      <c r="H90" s="97">
        <f>H86+H89</f>
        <v>0</v>
      </c>
      <c r="I90" s="73">
        <f>I84+I89</f>
        <v>-98</v>
      </c>
      <c r="J90" s="170">
        <f>J84+J89</f>
        <v>-98</v>
      </c>
      <c r="K90" s="246">
        <f>K85+K89</f>
        <v>-99</v>
      </c>
      <c r="L90" s="170">
        <f>L85+L89</f>
        <v>7</v>
      </c>
      <c r="M90" s="73"/>
      <c r="N90" s="73"/>
      <c r="O90" s="8"/>
      <c r="P90" s="8"/>
      <c r="Q90" s="8"/>
      <c r="R90" s="22" t="s">
        <v>12</v>
      </c>
    </row>
    <row r="91" spans="1:18">
      <c r="A91" s="19"/>
      <c r="B91" s="20"/>
      <c r="C91" s="20"/>
      <c r="D91" s="108"/>
      <c r="E91" s="20"/>
      <c r="F91" s="273"/>
      <c r="G91" s="20"/>
      <c r="H91" s="92"/>
      <c r="I91" s="18"/>
      <c r="J91" s="18"/>
      <c r="K91" s="247"/>
      <c r="L91" s="20"/>
      <c r="M91" s="18"/>
      <c r="N91" s="18"/>
      <c r="O91" s="8"/>
      <c r="P91" s="8"/>
      <c r="Q91" s="8"/>
      <c r="R91" s="57"/>
    </row>
    <row r="92" spans="1:18">
      <c r="A92" s="47" t="s">
        <v>7</v>
      </c>
      <c r="B92" s="20"/>
      <c r="C92" s="20"/>
      <c r="D92" s="108"/>
      <c r="E92" s="20"/>
      <c r="F92" s="273"/>
      <c r="G92" s="20"/>
      <c r="H92" s="92"/>
      <c r="I92" s="18"/>
      <c r="J92" s="18"/>
      <c r="K92" s="247"/>
      <c r="L92" s="20"/>
      <c r="M92" s="18"/>
      <c r="N92" s="18"/>
      <c r="O92" s="8"/>
      <c r="P92" s="8"/>
      <c r="Q92" s="8"/>
      <c r="R92" s="57"/>
    </row>
    <row r="93" spans="1:18">
      <c r="A93" s="34" t="s">
        <v>21</v>
      </c>
      <c r="B93" s="58" t="s">
        <v>55</v>
      </c>
      <c r="C93" s="20"/>
      <c r="D93" s="151">
        <f>(10^12)*(10^-3)*10^(D90/10)</f>
        <v>3.9810717055349581E-2</v>
      </c>
      <c r="E93" s="135">
        <f>(10^12)*(10^-3)*10^(E90/10)</f>
        <v>3.9810717055349581E-2</v>
      </c>
      <c r="F93" s="40">
        <f>(10^12)*(10^-3)*10^((D90+F90)/10)</f>
        <v>1.9952623149688824</v>
      </c>
      <c r="G93" s="135">
        <f>(10^12)*(10^-3)*10^((E90+G90)/10)</f>
        <v>1.9952623149688824</v>
      </c>
      <c r="H93" s="219"/>
      <c r="I93" s="74"/>
      <c r="J93" s="74"/>
      <c r="K93" s="248"/>
      <c r="L93" s="135"/>
      <c r="M93" s="74"/>
      <c r="N93" s="74"/>
      <c r="O93" s="8"/>
      <c r="P93" s="8"/>
      <c r="Q93" s="8"/>
      <c r="R93" s="57"/>
    </row>
    <row r="94" spans="1:18">
      <c r="A94" s="31" t="s">
        <v>56</v>
      </c>
      <c r="B94" s="20" t="s">
        <v>4</v>
      </c>
      <c r="C94" s="20"/>
      <c r="D94" s="108"/>
      <c r="E94" s="20"/>
      <c r="F94" s="173">
        <f>10*LOG10(F93/D93)</f>
        <v>17.000000000000021</v>
      </c>
      <c r="G94" s="174">
        <f>10*LOG10(G93/E93)</f>
        <v>17.000000000000021</v>
      </c>
      <c r="H94" s="220"/>
      <c r="I94" s="33"/>
      <c r="J94" s="33"/>
      <c r="K94" s="246"/>
      <c r="L94" s="170"/>
      <c r="M94" s="73"/>
      <c r="N94" s="73"/>
      <c r="O94" s="8"/>
      <c r="P94" s="8"/>
      <c r="Q94" s="8"/>
      <c r="R94" s="22"/>
    </row>
    <row r="95" spans="1:18">
      <c r="A95" s="160" t="s">
        <v>54</v>
      </c>
      <c r="B95" s="20" t="s">
        <v>2</v>
      </c>
      <c r="C95" s="20"/>
      <c r="D95" s="108"/>
      <c r="E95" s="20"/>
      <c r="F95" s="173">
        <f>D90+F90</f>
        <v>-87</v>
      </c>
      <c r="G95" s="174">
        <f>E90+G90</f>
        <v>-87</v>
      </c>
      <c r="H95" s="220"/>
      <c r="I95" s="33"/>
      <c r="J95" s="33"/>
      <c r="K95" s="246"/>
      <c r="L95" s="170"/>
      <c r="M95" s="73"/>
      <c r="N95" s="73"/>
      <c r="O95" s="8"/>
      <c r="P95" s="8"/>
      <c r="Q95" s="8"/>
      <c r="R95" s="22"/>
    </row>
    <row r="96" spans="1:18">
      <c r="A96" s="250" t="s">
        <v>93</v>
      </c>
      <c r="B96" s="20" t="s">
        <v>94</v>
      </c>
      <c r="C96" s="20"/>
      <c r="D96" s="152">
        <f>10*LOG((D93+F93)*10^-9)+10*LOG((18*10^6)/(15*10^3))</f>
        <v>-56.122387547223397</v>
      </c>
      <c r="E96" s="153">
        <f>10*LOG((E93+G93)*10^-9)+10*LOG((18*10^6)/(15*10^3))</f>
        <v>-56.122387547223397</v>
      </c>
      <c r="F96" s="46"/>
      <c r="G96" s="136"/>
      <c r="H96" s="221"/>
      <c r="I96" s="199"/>
      <c r="J96" s="199"/>
      <c r="K96" s="246"/>
      <c r="L96" s="58"/>
      <c r="M96" s="21"/>
      <c r="N96" s="21"/>
      <c r="O96" s="8"/>
      <c r="P96" s="8"/>
      <c r="Q96" s="8"/>
      <c r="R96" s="22"/>
    </row>
    <row r="97" spans="1:18">
      <c r="A97" s="236" t="s">
        <v>97</v>
      </c>
      <c r="B97" s="20" t="s">
        <v>4</v>
      </c>
      <c r="C97" s="20"/>
      <c r="D97" s="152"/>
      <c r="E97" s="153"/>
      <c r="F97" s="46">
        <f>F95-$C86</f>
        <v>-10</v>
      </c>
      <c r="G97" s="136">
        <f>G95-$C86</f>
        <v>-10</v>
      </c>
      <c r="H97" s="221"/>
      <c r="I97" s="30"/>
      <c r="J97" s="209"/>
      <c r="K97" s="241"/>
      <c r="L97" s="208"/>
      <c r="M97" s="207"/>
      <c r="N97" s="207"/>
      <c r="O97" s="8"/>
      <c r="P97" s="8"/>
      <c r="Q97" s="8"/>
      <c r="R97" s="22"/>
    </row>
    <row r="98" spans="1:18">
      <c r="A98" s="34" t="s">
        <v>21</v>
      </c>
      <c r="B98" s="58" t="s">
        <v>38</v>
      </c>
      <c r="C98" s="20"/>
      <c r="D98" s="171"/>
      <c r="E98" s="172"/>
      <c r="F98" s="173"/>
      <c r="G98" s="172"/>
      <c r="H98" s="221"/>
      <c r="I98" s="30">
        <f>(10^12)*(10^-3)*($I5/15)*10^(I90/10)</f>
        <v>0.31697863849222196</v>
      </c>
      <c r="J98" s="209">
        <f>(10^12)*(10^-3)*($J5/15)*10^(J90/10)</f>
        <v>0.31697863849222196</v>
      </c>
      <c r="K98" s="241">
        <f>(10^12)*(10^-3)*($I5/15)*10^((I90+K90)/10)</f>
        <v>3.9905246299377443E-11</v>
      </c>
      <c r="L98" s="208">
        <f>(10^12)*(10^-3)*($J5/15)*10^((J90+L90)/10)</f>
        <v>1.5886564694485601</v>
      </c>
      <c r="M98" s="207"/>
      <c r="N98" s="207"/>
      <c r="O98" s="8"/>
      <c r="P98" s="8"/>
      <c r="Q98" s="8"/>
      <c r="R98" s="22"/>
    </row>
    <row r="99" spans="1:18">
      <c r="A99" s="31" t="s">
        <v>46</v>
      </c>
      <c r="B99" s="20" t="s">
        <v>4</v>
      </c>
      <c r="C99" s="20"/>
      <c r="D99" s="171"/>
      <c r="E99" s="172"/>
      <c r="F99" s="173"/>
      <c r="G99" s="172"/>
      <c r="H99" s="221"/>
      <c r="I99" s="199"/>
      <c r="J99" s="172"/>
      <c r="K99" s="249">
        <f>10*LOG10(K98/I98)</f>
        <v>-99</v>
      </c>
      <c r="L99" s="174">
        <f>10*LOG10(L98/J98)</f>
        <v>7.0000000000000027</v>
      </c>
      <c r="M99" s="33"/>
      <c r="N99" s="33"/>
      <c r="O99" s="8"/>
      <c r="P99" s="8"/>
      <c r="Q99" s="8"/>
      <c r="R99" s="22"/>
    </row>
    <row r="100" spans="1:18">
      <c r="A100" s="160" t="s">
        <v>47</v>
      </c>
      <c r="B100" s="20" t="s">
        <v>37</v>
      </c>
      <c r="C100" s="20"/>
      <c r="D100" s="171"/>
      <c r="E100" s="172"/>
      <c r="F100" s="171"/>
      <c r="G100" s="172"/>
      <c r="H100" s="221"/>
      <c r="I100" s="199"/>
      <c r="J100" s="172"/>
      <c r="K100" s="249">
        <f>I90+K90+10*LOG($I5/15)</f>
        <v>-193.98970004336019</v>
      </c>
      <c r="L100" s="174">
        <f>J90+L90+10*LOG($J5/15)</f>
        <v>-87.989700043360187</v>
      </c>
      <c r="M100" s="33"/>
      <c r="N100" s="33"/>
      <c r="O100" s="8"/>
      <c r="P100" s="8"/>
      <c r="Q100" s="8"/>
      <c r="R100" s="22"/>
    </row>
    <row r="101" spans="1:18">
      <c r="A101" s="250" t="s">
        <v>95</v>
      </c>
      <c r="B101" s="20" t="s">
        <v>96</v>
      </c>
      <c r="C101" s="20"/>
      <c r="D101" s="171"/>
      <c r="E101" s="172"/>
      <c r="F101" s="171"/>
      <c r="G101" s="172"/>
      <c r="H101" s="221"/>
      <c r="I101" s="152">
        <f>10*LOG((I98+K98)*10^-9)+10*LOG(K9*12)</f>
        <v>-63.944828929689507</v>
      </c>
      <c r="J101" s="153">
        <f>10*LOG((J98+L98)*10^-9)+10*LOG(L9*12)</f>
        <v>-56.154731433710595</v>
      </c>
      <c r="K101" s="242"/>
      <c r="L101" s="127"/>
      <c r="M101" s="23"/>
      <c r="N101" s="23"/>
      <c r="O101" s="8"/>
      <c r="P101" s="8"/>
      <c r="Q101" s="8"/>
      <c r="R101" s="22"/>
    </row>
    <row r="102" spans="1:18" ht="13.8" thickBot="1">
      <c r="A102" s="251" t="s">
        <v>98</v>
      </c>
      <c r="B102" s="88" t="s">
        <v>4</v>
      </c>
      <c r="C102" s="88"/>
      <c r="D102" s="145"/>
      <c r="E102" s="88"/>
      <c r="F102" s="154"/>
      <c r="G102" s="137"/>
      <c r="H102" s="222"/>
      <c r="I102" s="155"/>
      <c r="J102" s="147"/>
      <c r="K102" s="243">
        <f>K100-$H87</f>
        <v>-95.989700043360187</v>
      </c>
      <c r="L102" s="228">
        <f>L100-$H87</f>
        <v>10.010299956639813</v>
      </c>
      <c r="M102" s="82"/>
      <c r="N102" s="82"/>
      <c r="O102" s="8"/>
      <c r="P102" s="8"/>
      <c r="Q102" s="8"/>
      <c r="R102" s="22"/>
    </row>
    <row r="103" spans="1:18" s="64" customFormat="1">
      <c r="A103" s="84"/>
      <c r="B103" s="63"/>
      <c r="C103" s="63"/>
      <c r="D103" s="63"/>
      <c r="E103" s="63"/>
      <c r="F103" s="63"/>
      <c r="G103" s="63"/>
      <c r="H103" s="63"/>
      <c r="I103" s="7"/>
      <c r="J103" s="7"/>
      <c r="K103" s="110"/>
      <c r="L103" s="110"/>
      <c r="M103" s="110"/>
      <c r="N103" s="110"/>
      <c r="O103" s="68"/>
      <c r="P103" s="68"/>
      <c r="Q103" s="68"/>
      <c r="R103" s="68"/>
    </row>
    <row r="104" spans="1:18" s="64" customFormat="1" ht="13.8" thickBot="1">
      <c r="A104" s="66"/>
      <c r="B104" s="63"/>
      <c r="C104" s="63"/>
      <c r="D104" s="63"/>
      <c r="E104" s="63"/>
      <c r="F104" s="63"/>
      <c r="G104" s="63"/>
      <c r="H104" s="63"/>
      <c r="I104" s="63"/>
      <c r="J104" s="63"/>
      <c r="K104" s="110"/>
      <c r="L104" s="110"/>
      <c r="M104" s="110"/>
      <c r="N104" s="110"/>
      <c r="O104" s="63"/>
      <c r="P104" s="63"/>
      <c r="Q104" s="63"/>
      <c r="R104" s="63"/>
    </row>
    <row r="105" spans="1:18">
      <c r="A105" s="9" t="s">
        <v>27</v>
      </c>
      <c r="B105" s="11"/>
      <c r="C105" s="115"/>
      <c r="D105" s="279" t="s">
        <v>50</v>
      </c>
      <c r="E105" s="280"/>
      <c r="F105" s="279" t="s">
        <v>51</v>
      </c>
      <c r="G105" s="280"/>
      <c r="H105" s="213"/>
      <c r="I105" s="279" t="s">
        <v>52</v>
      </c>
      <c r="J105" s="280"/>
      <c r="K105" s="279" t="s">
        <v>53</v>
      </c>
      <c r="L105" s="280"/>
      <c r="M105" s="203"/>
      <c r="N105" s="203"/>
      <c r="O105" s="291" t="s">
        <v>18</v>
      </c>
      <c r="P105" s="280"/>
      <c r="Q105" s="94" t="s">
        <v>49</v>
      </c>
      <c r="R105" s="13" t="s">
        <v>48</v>
      </c>
    </row>
    <row r="106" spans="1:18">
      <c r="A106" s="29"/>
      <c r="B106" s="18"/>
      <c r="C106" s="92"/>
      <c r="D106" s="139" t="s">
        <v>43</v>
      </c>
      <c r="E106" s="113" t="s">
        <v>44</v>
      </c>
      <c r="F106" s="139" t="s">
        <v>43</v>
      </c>
      <c r="G106" s="113" t="s">
        <v>44</v>
      </c>
      <c r="H106" s="214"/>
      <c r="I106" s="139" t="s">
        <v>43</v>
      </c>
      <c r="J106" s="113" t="s">
        <v>44</v>
      </c>
      <c r="K106" s="139" t="s">
        <v>43</v>
      </c>
      <c r="L106" s="113" t="s">
        <v>44</v>
      </c>
      <c r="M106" s="204"/>
      <c r="N106" s="204"/>
      <c r="O106" s="139" t="s">
        <v>43</v>
      </c>
      <c r="P106" s="113" t="s">
        <v>44</v>
      </c>
      <c r="Q106" s="91"/>
      <c r="R106" s="141"/>
    </row>
    <row r="107" spans="1:18">
      <c r="A107" s="29"/>
      <c r="B107" s="18"/>
      <c r="C107" s="92"/>
      <c r="D107" s="78"/>
      <c r="E107" s="142"/>
      <c r="F107" s="78"/>
      <c r="G107" s="142"/>
      <c r="H107" s="101"/>
      <c r="I107" s="78"/>
      <c r="J107" s="142"/>
      <c r="K107" s="78"/>
      <c r="L107" s="142"/>
      <c r="M107" s="25"/>
      <c r="N107" s="25"/>
      <c r="O107" s="16"/>
      <c r="P107" s="161"/>
      <c r="Q107" s="91"/>
      <c r="R107" s="53"/>
    </row>
    <row r="108" spans="1:18">
      <c r="A108" s="35" t="s">
        <v>77</v>
      </c>
      <c r="B108" s="36" t="s">
        <v>4</v>
      </c>
      <c r="C108" s="116"/>
      <c r="D108" s="49"/>
      <c r="E108" s="175"/>
      <c r="F108" s="274">
        <f>F109-O109</f>
        <v>16.700000000000021</v>
      </c>
      <c r="G108" s="180">
        <f>G109-P109</f>
        <v>16.700000000000021</v>
      </c>
      <c r="H108" s="123"/>
      <c r="I108" s="49"/>
      <c r="J108" s="175"/>
      <c r="K108" s="49"/>
      <c r="L108" s="175"/>
      <c r="M108" s="200"/>
      <c r="N108" s="200"/>
      <c r="O108" s="49"/>
      <c r="P108" s="175"/>
      <c r="Q108" s="125">
        <v>-6</v>
      </c>
      <c r="R108" s="126" t="s">
        <v>127</v>
      </c>
    </row>
    <row r="109" spans="1:18">
      <c r="A109" s="38" t="s">
        <v>78</v>
      </c>
      <c r="B109" s="36" t="s">
        <v>4</v>
      </c>
      <c r="C109" s="116"/>
      <c r="D109" s="49"/>
      <c r="E109" s="175"/>
      <c r="F109" s="49">
        <f>F94</f>
        <v>17.000000000000021</v>
      </c>
      <c r="G109" s="175">
        <f>G94</f>
        <v>17.000000000000021</v>
      </c>
      <c r="H109" s="123"/>
      <c r="I109" s="49"/>
      <c r="J109" s="175"/>
      <c r="K109" s="49"/>
      <c r="L109" s="175"/>
      <c r="M109" s="200"/>
      <c r="N109" s="200"/>
      <c r="O109" s="185">
        <f>O45</f>
        <v>0.3</v>
      </c>
      <c r="P109" s="186">
        <f>P45</f>
        <v>0.3</v>
      </c>
      <c r="Q109" s="124"/>
      <c r="R109" s="22"/>
    </row>
    <row r="110" spans="1:18">
      <c r="A110" s="35" t="s">
        <v>79</v>
      </c>
      <c r="B110" s="36" t="s">
        <v>4</v>
      </c>
      <c r="C110" s="116"/>
      <c r="D110" s="49"/>
      <c r="E110" s="175"/>
      <c r="F110" s="49">
        <f>F109+O109</f>
        <v>17.300000000000022</v>
      </c>
      <c r="G110" s="175">
        <f>G109+P109</f>
        <v>17.300000000000022</v>
      </c>
      <c r="H110" s="123"/>
      <c r="I110" s="49"/>
      <c r="J110" s="175"/>
      <c r="K110" s="49"/>
      <c r="L110" s="175"/>
      <c r="M110" s="200"/>
      <c r="N110" s="200"/>
      <c r="O110" s="49"/>
      <c r="P110" s="175"/>
      <c r="Q110" s="123"/>
      <c r="R110" s="22"/>
    </row>
    <row r="111" spans="1:18">
      <c r="A111" s="43"/>
      <c r="B111" s="25"/>
      <c r="C111" s="101"/>
      <c r="D111" s="46"/>
      <c r="E111" s="127"/>
      <c r="F111" s="46"/>
      <c r="G111" s="127"/>
      <c r="H111" s="93"/>
      <c r="I111" s="46"/>
      <c r="J111" s="127"/>
      <c r="K111" s="46"/>
      <c r="L111" s="127"/>
      <c r="M111" s="24"/>
      <c r="N111" s="24"/>
      <c r="O111" s="169"/>
      <c r="P111" s="170"/>
      <c r="Q111" s="95"/>
      <c r="R111" s="22"/>
    </row>
    <row r="112" spans="1:18">
      <c r="A112" s="35" t="s">
        <v>80</v>
      </c>
      <c r="B112" s="89" t="s">
        <v>2</v>
      </c>
      <c r="C112" s="116"/>
      <c r="D112" s="50"/>
      <c r="E112" s="177"/>
      <c r="F112" s="275">
        <f>F113-O113</f>
        <v>-88.529705854077832</v>
      </c>
      <c r="G112" s="181">
        <f>G113-P113</f>
        <v>-88.529705854077832</v>
      </c>
      <c r="H112" s="49"/>
      <c r="I112" s="49"/>
      <c r="J112" s="175"/>
      <c r="K112" s="49"/>
      <c r="L112" s="175"/>
      <c r="M112" s="200"/>
      <c r="N112" s="200"/>
      <c r="O112" s="187"/>
      <c r="P112" s="188"/>
      <c r="Q112" s="125">
        <v>-119.5</v>
      </c>
      <c r="R112" s="126" t="s">
        <v>128</v>
      </c>
    </row>
    <row r="113" spans="1:18">
      <c r="A113" s="38" t="s">
        <v>81</v>
      </c>
      <c r="B113" s="89" t="s">
        <v>2</v>
      </c>
      <c r="C113" s="116"/>
      <c r="D113" s="50"/>
      <c r="E113" s="177"/>
      <c r="F113" s="49">
        <f>F95</f>
        <v>-87</v>
      </c>
      <c r="G113" s="200">
        <f>G95</f>
        <v>-87</v>
      </c>
      <c r="H113" s="49"/>
      <c r="I113" s="49"/>
      <c r="J113" s="175"/>
      <c r="K113" s="49"/>
      <c r="L113" s="175"/>
      <c r="M113" s="200"/>
      <c r="N113" s="200"/>
      <c r="O113" s="185">
        <f>O49</f>
        <v>1.5297058540778354</v>
      </c>
      <c r="P113" s="186">
        <f>P49</f>
        <v>1.5297058540778354</v>
      </c>
      <c r="Q113" s="124"/>
      <c r="R113" s="53"/>
    </row>
    <row r="114" spans="1:18">
      <c r="A114" s="35" t="s">
        <v>82</v>
      </c>
      <c r="B114" s="89" t="s">
        <v>2</v>
      </c>
      <c r="C114" s="116"/>
      <c r="D114" s="50"/>
      <c r="E114" s="177"/>
      <c r="F114" s="49">
        <f>F113+O113</f>
        <v>-85.470294145922168</v>
      </c>
      <c r="G114" s="175">
        <f>G113+P113</f>
        <v>-85.470294145922168</v>
      </c>
      <c r="H114" s="123"/>
      <c r="I114" s="49"/>
      <c r="J114" s="175"/>
      <c r="K114" s="49"/>
      <c r="L114" s="175"/>
      <c r="M114" s="200"/>
      <c r="N114" s="200"/>
      <c r="O114" s="187"/>
      <c r="P114" s="188"/>
      <c r="Q114" s="123"/>
      <c r="R114" s="53"/>
    </row>
    <row r="115" spans="1:18" s="48" customFormat="1">
      <c r="A115" s="69"/>
      <c r="B115" s="90"/>
      <c r="C115" s="101"/>
      <c r="D115" s="43"/>
      <c r="E115" s="178"/>
      <c r="F115" s="43"/>
      <c r="G115" s="127"/>
      <c r="H115" s="93"/>
      <c r="I115" s="46"/>
      <c r="J115" s="127"/>
      <c r="K115" s="46"/>
      <c r="L115" s="127"/>
      <c r="M115" s="24"/>
      <c r="N115" s="24"/>
      <c r="O115" s="189"/>
      <c r="P115" s="190"/>
      <c r="Q115" s="93"/>
      <c r="R115" s="57"/>
    </row>
    <row r="116" spans="1:18">
      <c r="A116" s="35" t="s">
        <v>121</v>
      </c>
      <c r="B116" s="89" t="s">
        <v>120</v>
      </c>
      <c r="C116" s="116"/>
      <c r="D116" s="50"/>
      <c r="E116" s="177"/>
      <c r="F116" s="275">
        <f>F117-O117</f>
        <v>-57.650953288969198</v>
      </c>
      <c r="G116" s="181">
        <f>G117-P117</f>
        <v>-57.650953288969198</v>
      </c>
      <c r="H116" s="123"/>
      <c r="I116" s="49"/>
      <c r="J116" s="175"/>
      <c r="K116" s="49"/>
      <c r="L116" s="175"/>
      <c r="M116" s="200"/>
      <c r="N116" s="200"/>
      <c r="O116" s="187"/>
      <c r="P116" s="188"/>
      <c r="Q116" s="125">
        <f>-114.5+1+10*LOG(18000/15)</f>
        <v>-82.708187539523749</v>
      </c>
      <c r="R116" s="126" t="s">
        <v>129</v>
      </c>
    </row>
    <row r="117" spans="1:18">
      <c r="A117" s="38" t="s">
        <v>122</v>
      </c>
      <c r="B117" s="89" t="s">
        <v>120</v>
      </c>
      <c r="C117" s="116"/>
      <c r="D117" s="50"/>
      <c r="E117" s="177"/>
      <c r="F117" s="49">
        <f>D96</f>
        <v>-56.122387547223397</v>
      </c>
      <c r="G117" s="200">
        <f>E96</f>
        <v>-56.122387547223397</v>
      </c>
      <c r="H117" s="123"/>
      <c r="I117" s="49"/>
      <c r="J117" s="175"/>
      <c r="K117" s="49"/>
      <c r="L117" s="175"/>
      <c r="M117" s="200"/>
      <c r="N117" s="200"/>
      <c r="O117" s="185">
        <f>O53</f>
        <v>1.5285657417458001</v>
      </c>
      <c r="P117" s="186">
        <f>P53</f>
        <v>1.5285657417458001</v>
      </c>
      <c r="Q117" s="124"/>
      <c r="R117" s="53"/>
    </row>
    <row r="118" spans="1:18" ht="13.8">
      <c r="A118" s="35" t="s">
        <v>123</v>
      </c>
      <c r="B118" s="89" t="s">
        <v>120</v>
      </c>
      <c r="C118" s="116"/>
      <c r="D118" s="50"/>
      <c r="E118" s="177"/>
      <c r="F118" s="275">
        <f>F117+O117</f>
        <v>-54.593821805477596</v>
      </c>
      <c r="G118" s="181">
        <f>G117+P117</f>
        <v>-54.593821805477596</v>
      </c>
      <c r="H118" s="123"/>
      <c r="I118" s="49"/>
      <c r="J118" s="175"/>
      <c r="K118" s="49"/>
      <c r="L118" s="175"/>
      <c r="M118" s="200"/>
      <c r="N118" s="200"/>
      <c r="O118" s="187"/>
      <c r="P118" s="188"/>
      <c r="Q118" s="125">
        <v>-50</v>
      </c>
      <c r="R118" s="126" t="s">
        <v>130</v>
      </c>
    </row>
    <row r="119" spans="1:18" s="48" customFormat="1">
      <c r="A119" s="69"/>
      <c r="B119" s="90"/>
      <c r="C119" s="101"/>
      <c r="D119" s="43"/>
      <c r="E119" s="178"/>
      <c r="F119" s="43"/>
      <c r="G119" s="127"/>
      <c r="H119" s="93"/>
      <c r="I119" s="46"/>
      <c r="J119" s="127"/>
      <c r="K119" s="46"/>
      <c r="L119" s="127"/>
      <c r="M119" s="24"/>
      <c r="N119" s="24"/>
      <c r="O119" s="189"/>
      <c r="P119" s="190"/>
      <c r="Q119" s="93"/>
      <c r="R119" s="57"/>
    </row>
    <row r="120" spans="1:18" s="48" customFormat="1">
      <c r="A120" s="230" t="s">
        <v>136</v>
      </c>
      <c r="B120" s="36" t="s">
        <v>4</v>
      </c>
      <c r="C120" s="116"/>
      <c r="D120" s="49"/>
      <c r="E120" s="175"/>
      <c r="F120" s="49"/>
      <c r="G120" s="175">
        <f>G121-P121</f>
        <v>-19.529705854077836</v>
      </c>
      <c r="H120" s="49"/>
      <c r="I120" s="49"/>
      <c r="J120" s="175"/>
      <c r="K120" s="49"/>
      <c r="L120" s="175"/>
      <c r="M120" s="200"/>
      <c r="N120" s="200"/>
      <c r="O120" s="187"/>
      <c r="P120" s="188"/>
      <c r="Q120" s="123"/>
      <c r="R120" s="53"/>
    </row>
    <row r="121" spans="1:18" s="48" customFormat="1">
      <c r="A121" s="231" t="s">
        <v>137</v>
      </c>
      <c r="B121" s="36" t="s">
        <v>4</v>
      </c>
      <c r="C121" s="116"/>
      <c r="D121" s="49"/>
      <c r="E121" s="175"/>
      <c r="F121" s="49"/>
      <c r="G121" s="175">
        <f>G97</f>
        <v>-10</v>
      </c>
      <c r="H121" s="49"/>
      <c r="I121" s="49"/>
      <c r="J121" s="175"/>
      <c r="K121" s="49"/>
      <c r="L121" s="175"/>
      <c r="M121" s="200"/>
      <c r="N121" s="200"/>
      <c r="O121" s="185"/>
      <c r="P121" s="186">
        <f>P57</f>
        <v>9.5297058540778359</v>
      </c>
      <c r="Q121" s="124"/>
      <c r="R121" s="57"/>
    </row>
    <row r="122" spans="1:18" s="48" customFormat="1">
      <c r="A122" s="230" t="s">
        <v>138</v>
      </c>
      <c r="B122" s="36" t="s">
        <v>4</v>
      </c>
      <c r="C122" s="116"/>
      <c r="D122" s="49"/>
      <c r="E122" s="175"/>
      <c r="F122" s="49"/>
      <c r="G122" s="181">
        <f>G121+P121</f>
        <v>-0.47029414592216412</v>
      </c>
      <c r="H122" s="123"/>
      <c r="I122" s="49"/>
      <c r="J122" s="175"/>
      <c r="K122" s="49"/>
      <c r="L122" s="175"/>
      <c r="M122" s="200"/>
      <c r="N122" s="200"/>
      <c r="O122" s="187"/>
      <c r="P122" s="188"/>
      <c r="Q122" s="125">
        <v>0</v>
      </c>
      <c r="R122" s="126" t="s">
        <v>158</v>
      </c>
    </row>
    <row r="123" spans="1:18" s="48" customFormat="1">
      <c r="A123" s="69"/>
      <c r="B123" s="90"/>
      <c r="C123" s="101"/>
      <c r="D123" s="43"/>
      <c r="E123" s="178"/>
      <c r="F123" s="46"/>
      <c r="G123" s="127"/>
      <c r="H123" s="93"/>
      <c r="I123" s="46"/>
      <c r="J123" s="127"/>
      <c r="K123" s="46"/>
      <c r="L123" s="127"/>
      <c r="M123" s="24"/>
      <c r="N123" s="24"/>
      <c r="O123" s="189"/>
      <c r="P123" s="190"/>
      <c r="Q123" s="93"/>
      <c r="R123" s="57"/>
    </row>
    <row r="124" spans="1:18" s="48" customFormat="1">
      <c r="A124" s="35" t="s">
        <v>83</v>
      </c>
      <c r="B124" s="36" t="s">
        <v>4</v>
      </c>
      <c r="C124" s="116"/>
      <c r="D124" s="49"/>
      <c r="E124" s="175"/>
      <c r="F124" s="49"/>
      <c r="G124" s="175"/>
      <c r="H124" s="123"/>
      <c r="I124" s="49"/>
      <c r="J124" s="175"/>
      <c r="K124" s="49"/>
      <c r="L124" s="180">
        <f>L125-P125</f>
        <v>6.7000000000000028</v>
      </c>
      <c r="M124" s="200"/>
      <c r="N124" s="200"/>
      <c r="O124" s="49"/>
      <c r="P124" s="175"/>
      <c r="Q124" s="125">
        <v>-4</v>
      </c>
      <c r="R124" s="126" t="s">
        <v>131</v>
      </c>
    </row>
    <row r="125" spans="1:18" s="48" customFormat="1">
      <c r="A125" s="38" t="s">
        <v>84</v>
      </c>
      <c r="B125" s="36" t="s">
        <v>4</v>
      </c>
      <c r="C125" s="116"/>
      <c r="D125" s="49"/>
      <c r="E125" s="175"/>
      <c r="F125" s="49"/>
      <c r="G125" s="175"/>
      <c r="H125" s="123"/>
      <c r="I125" s="49"/>
      <c r="J125" s="175"/>
      <c r="K125" s="49"/>
      <c r="L125" s="175">
        <f>L99</f>
        <v>7.0000000000000027</v>
      </c>
      <c r="M125" s="200"/>
      <c r="N125" s="200"/>
      <c r="O125" s="185"/>
      <c r="P125" s="186">
        <f>P61</f>
        <v>0.3</v>
      </c>
      <c r="Q125" s="124"/>
      <c r="R125" s="22"/>
    </row>
    <row r="126" spans="1:18" s="48" customFormat="1">
      <c r="A126" s="35" t="s">
        <v>85</v>
      </c>
      <c r="B126" s="36" t="s">
        <v>4</v>
      </c>
      <c r="C126" s="116"/>
      <c r="D126" s="49"/>
      <c r="E126" s="175"/>
      <c r="F126" s="49"/>
      <c r="G126" s="175"/>
      <c r="H126" s="123"/>
      <c r="I126" s="49"/>
      <c r="J126" s="175"/>
      <c r="K126" s="49"/>
      <c r="L126" s="175">
        <f>L125+P125</f>
        <v>7.3000000000000025</v>
      </c>
      <c r="M126" s="200"/>
      <c r="N126" s="200"/>
      <c r="O126" s="49"/>
      <c r="P126" s="175"/>
      <c r="Q126" s="123"/>
      <c r="R126" s="22"/>
    </row>
    <row r="127" spans="1:18" s="48" customFormat="1">
      <c r="A127" s="43"/>
      <c r="B127" s="25"/>
      <c r="C127" s="101"/>
      <c r="D127" s="46"/>
      <c r="E127" s="127"/>
      <c r="F127" s="46"/>
      <c r="G127" s="127"/>
      <c r="H127" s="93"/>
      <c r="I127" s="46"/>
      <c r="J127" s="127"/>
      <c r="K127" s="46"/>
      <c r="L127" s="127"/>
      <c r="M127" s="24"/>
      <c r="N127" s="24"/>
      <c r="O127" s="169"/>
      <c r="P127" s="170"/>
      <c r="Q127" s="95"/>
      <c r="R127" s="22"/>
    </row>
    <row r="128" spans="1:18" s="48" customFormat="1">
      <c r="A128" s="35" t="s">
        <v>86</v>
      </c>
      <c r="B128" s="89" t="s">
        <v>37</v>
      </c>
      <c r="C128" s="116"/>
      <c r="D128" s="50"/>
      <c r="E128" s="177"/>
      <c r="F128" s="49"/>
      <c r="G128" s="175"/>
      <c r="H128" s="123"/>
      <c r="I128" s="49"/>
      <c r="J128" s="175"/>
      <c r="K128" s="49"/>
      <c r="L128" s="181">
        <f>L129-P129</f>
        <v>-89.51940589743802</v>
      </c>
      <c r="M128" s="200"/>
      <c r="N128" s="200"/>
      <c r="O128" s="187"/>
      <c r="P128" s="188"/>
      <c r="Q128" s="193">
        <v>-118.5</v>
      </c>
      <c r="R128" s="192" t="s">
        <v>143</v>
      </c>
    </row>
    <row r="129" spans="1:18" s="48" customFormat="1">
      <c r="A129" s="38" t="s">
        <v>87</v>
      </c>
      <c r="B129" s="89" t="s">
        <v>37</v>
      </c>
      <c r="C129" s="116"/>
      <c r="D129" s="50"/>
      <c r="E129" s="177"/>
      <c r="F129" s="49"/>
      <c r="G129" s="175"/>
      <c r="H129" s="123"/>
      <c r="I129" s="49"/>
      <c r="J129" s="175"/>
      <c r="K129" s="49"/>
      <c r="L129" s="175">
        <f>L100</f>
        <v>-87.989700043360187</v>
      </c>
      <c r="M129" s="200"/>
      <c r="N129" s="200"/>
      <c r="O129" s="185"/>
      <c r="P129" s="186">
        <f>P65</f>
        <v>1.5297058540778354</v>
      </c>
      <c r="Q129" s="124"/>
      <c r="R129" s="53"/>
    </row>
    <row r="130" spans="1:18" s="48" customFormat="1">
      <c r="A130" s="35" t="s">
        <v>88</v>
      </c>
      <c r="B130" s="89" t="s">
        <v>37</v>
      </c>
      <c r="C130" s="116"/>
      <c r="D130" s="50"/>
      <c r="E130" s="177"/>
      <c r="F130" s="49"/>
      <c r="G130" s="175"/>
      <c r="H130" s="123"/>
      <c r="I130" s="49"/>
      <c r="J130" s="175"/>
      <c r="K130" s="49"/>
      <c r="L130" s="175">
        <f>L129+P129</f>
        <v>-86.459994189282355</v>
      </c>
      <c r="M130" s="200"/>
      <c r="N130" s="200"/>
      <c r="O130" s="187"/>
      <c r="P130" s="188"/>
      <c r="Q130" s="123"/>
      <c r="R130" s="53"/>
    </row>
    <row r="131" spans="1:18" s="48" customFormat="1">
      <c r="A131" s="69"/>
      <c r="B131" s="90"/>
      <c r="C131" s="101"/>
      <c r="D131" s="43"/>
      <c r="E131" s="178"/>
      <c r="F131" s="46"/>
      <c r="G131" s="127"/>
      <c r="H131" s="93"/>
      <c r="I131" s="46"/>
      <c r="J131" s="127"/>
      <c r="K131" s="46"/>
      <c r="L131" s="127"/>
      <c r="M131" s="24"/>
      <c r="N131" s="24"/>
      <c r="O131" s="189"/>
      <c r="P131" s="190"/>
      <c r="Q131" s="93"/>
      <c r="R131" s="57"/>
    </row>
    <row r="132" spans="1:18" s="48" customFormat="1">
      <c r="A132" s="35" t="s">
        <v>124</v>
      </c>
      <c r="B132" s="89" t="s">
        <v>96</v>
      </c>
      <c r="C132" s="116"/>
      <c r="D132" s="50"/>
      <c r="E132" s="177"/>
      <c r="F132" s="49"/>
      <c r="G132" s="175"/>
      <c r="H132" s="123"/>
      <c r="I132" s="49"/>
      <c r="J132" s="175"/>
      <c r="K132" s="49"/>
      <c r="L132" s="181">
        <f>L133-P133</f>
        <v>-57.675438302284306</v>
      </c>
      <c r="M132" s="200"/>
      <c r="N132" s="200"/>
      <c r="O132" s="187"/>
      <c r="P132" s="188"/>
      <c r="Q132" s="193">
        <f>-114.5+10*LOG(K9*12)</f>
        <v>-83.455128886876054</v>
      </c>
      <c r="R132" s="192" t="s">
        <v>142</v>
      </c>
    </row>
    <row r="133" spans="1:18" s="48" customFormat="1">
      <c r="A133" s="38" t="s">
        <v>125</v>
      </c>
      <c r="B133" s="89" t="s">
        <v>96</v>
      </c>
      <c r="C133" s="116"/>
      <c r="D133" s="50"/>
      <c r="E133" s="177"/>
      <c r="F133" s="49"/>
      <c r="G133" s="175"/>
      <c r="H133" s="123"/>
      <c r="I133" s="49"/>
      <c r="J133" s="175"/>
      <c r="K133" s="49"/>
      <c r="L133" s="175">
        <f>J101</f>
        <v>-56.154731433710595</v>
      </c>
      <c r="M133" s="200"/>
      <c r="N133" s="200"/>
      <c r="O133" s="187"/>
      <c r="P133" s="186">
        <f>P69</f>
        <v>1.520706868573708</v>
      </c>
      <c r="Q133" s="124"/>
      <c r="R133" s="53"/>
    </row>
    <row r="134" spans="1:18" s="48" customFormat="1">
      <c r="A134" s="35" t="s">
        <v>126</v>
      </c>
      <c r="B134" s="89" t="s">
        <v>96</v>
      </c>
      <c r="C134" s="116"/>
      <c r="D134" s="50"/>
      <c r="E134" s="177"/>
      <c r="F134" s="49"/>
      <c r="G134" s="175"/>
      <c r="H134" s="123"/>
      <c r="I134" s="49"/>
      <c r="J134" s="175"/>
      <c r="K134" s="49"/>
      <c r="L134" s="181">
        <f>L133+P133</f>
        <v>-54.634024565136883</v>
      </c>
      <c r="M134" s="200"/>
      <c r="N134" s="200"/>
      <c r="O134" s="187"/>
      <c r="P134" s="188"/>
      <c r="Q134" s="125">
        <v>-50</v>
      </c>
      <c r="R134" s="126" t="s">
        <v>134</v>
      </c>
    </row>
    <row r="135" spans="1:18" s="48" customFormat="1">
      <c r="A135" s="69"/>
      <c r="B135" s="25"/>
      <c r="C135" s="101"/>
      <c r="D135" s="46"/>
      <c r="E135" s="127"/>
      <c r="F135" s="46"/>
      <c r="G135" s="127"/>
      <c r="H135" s="93"/>
      <c r="I135" s="46"/>
      <c r="J135" s="127"/>
      <c r="K135" s="46"/>
      <c r="L135" s="127"/>
      <c r="M135" s="24"/>
      <c r="N135" s="24"/>
      <c r="O135" s="189"/>
      <c r="P135" s="190"/>
      <c r="Q135" s="98"/>
      <c r="R135" s="57"/>
    </row>
    <row r="136" spans="1:18" s="48" customFormat="1">
      <c r="A136" s="230" t="s">
        <v>139</v>
      </c>
      <c r="B136" s="36" t="s">
        <v>4</v>
      </c>
      <c r="C136" s="116"/>
      <c r="D136" s="49"/>
      <c r="E136" s="175"/>
      <c r="F136" s="49"/>
      <c r="G136" s="175"/>
      <c r="H136" s="123"/>
      <c r="I136" s="49"/>
      <c r="J136" s="175"/>
      <c r="K136" s="49"/>
      <c r="L136" s="181">
        <f>L137-P137</f>
        <v>0.48059410256197665</v>
      </c>
      <c r="M136" s="200"/>
      <c r="N136" s="200"/>
      <c r="O136" s="187"/>
      <c r="P136" s="188"/>
      <c r="Q136" s="125">
        <v>0</v>
      </c>
      <c r="R136" s="126" t="s">
        <v>158</v>
      </c>
    </row>
    <row r="137" spans="1:18" s="48" customFormat="1">
      <c r="A137" s="231" t="s">
        <v>140</v>
      </c>
      <c r="B137" s="36" t="s">
        <v>4</v>
      </c>
      <c r="C137" s="116"/>
      <c r="D137" s="49"/>
      <c r="E137" s="175"/>
      <c r="F137" s="49"/>
      <c r="G137" s="175"/>
      <c r="H137" s="123"/>
      <c r="I137" s="49"/>
      <c r="J137" s="175"/>
      <c r="K137" s="49"/>
      <c r="L137" s="175">
        <f>L102</f>
        <v>10.010299956639813</v>
      </c>
      <c r="M137" s="200"/>
      <c r="N137" s="200"/>
      <c r="O137" s="185"/>
      <c r="P137" s="186">
        <f>P73</f>
        <v>9.5297058540778359</v>
      </c>
      <c r="Q137" s="124"/>
      <c r="R137" s="57"/>
    </row>
    <row r="138" spans="1:18" s="48" customFormat="1">
      <c r="A138" s="230" t="s">
        <v>141</v>
      </c>
      <c r="B138" s="36" t="s">
        <v>4</v>
      </c>
      <c r="C138" s="116"/>
      <c r="D138" s="49"/>
      <c r="E138" s="175"/>
      <c r="F138" s="49"/>
      <c r="G138" s="175"/>
      <c r="H138" s="123"/>
      <c r="I138" s="49"/>
      <c r="J138" s="175"/>
      <c r="K138" s="49"/>
      <c r="L138" s="175">
        <f>L137+P137</f>
        <v>19.540005810717648</v>
      </c>
      <c r="M138" s="200"/>
      <c r="N138" s="200"/>
      <c r="O138" s="187"/>
      <c r="P138" s="188"/>
      <c r="Q138" s="123"/>
      <c r="R138" s="53"/>
    </row>
    <row r="139" spans="1:18">
      <c r="A139" s="43"/>
      <c r="B139" s="25"/>
      <c r="C139" s="101"/>
      <c r="D139" s="43"/>
      <c r="E139" s="178"/>
      <c r="F139" s="43"/>
      <c r="G139" s="178"/>
      <c r="H139" s="98"/>
      <c r="I139" s="43"/>
      <c r="J139" s="178"/>
      <c r="K139" s="43"/>
      <c r="L139" s="178"/>
      <c r="M139" s="201"/>
      <c r="N139" s="201"/>
      <c r="O139" s="19"/>
      <c r="P139" s="59"/>
      <c r="Q139" s="53"/>
      <c r="R139" s="53"/>
    </row>
    <row r="140" spans="1:18" ht="13.8" thickBot="1">
      <c r="A140" s="51" t="s">
        <v>13</v>
      </c>
      <c r="B140" s="52"/>
      <c r="C140" s="131"/>
      <c r="D140" s="132"/>
      <c r="E140" s="179"/>
      <c r="F140" s="132"/>
      <c r="G140" s="179"/>
      <c r="H140" s="131"/>
      <c r="I140" s="132"/>
      <c r="J140" s="179"/>
      <c r="K140" s="132"/>
      <c r="L140" s="176"/>
      <c r="M140" s="244"/>
      <c r="N140" s="244"/>
      <c r="O140" s="182"/>
      <c r="P140" s="183"/>
      <c r="Q140" s="99"/>
      <c r="R140" s="61" t="s">
        <v>14</v>
      </c>
    </row>
  </sheetData>
  <mergeCells count="30">
    <mergeCell ref="O40:P40"/>
    <mergeCell ref="C29:L29"/>
    <mergeCell ref="I2:J2"/>
    <mergeCell ref="K2:L2"/>
    <mergeCell ref="D15:E15"/>
    <mergeCell ref="F15:G15"/>
    <mergeCell ref="I15:J15"/>
    <mergeCell ref="K15:L15"/>
    <mergeCell ref="D2:E2"/>
    <mergeCell ref="F2:G2"/>
    <mergeCell ref="M29:N29"/>
    <mergeCell ref="D30:E30"/>
    <mergeCell ref="F30:G30"/>
    <mergeCell ref="M40:N40"/>
    <mergeCell ref="D81:E81"/>
    <mergeCell ref="F81:G81"/>
    <mergeCell ref="I81:J81"/>
    <mergeCell ref="K81:L81"/>
    <mergeCell ref="I30:J30"/>
    <mergeCell ref="K30:L30"/>
    <mergeCell ref="C40:L40"/>
    <mergeCell ref="D41:E41"/>
    <mergeCell ref="F41:G41"/>
    <mergeCell ref="I41:J41"/>
    <mergeCell ref="K41:L41"/>
    <mergeCell ref="D105:E105"/>
    <mergeCell ref="F105:G105"/>
    <mergeCell ref="I105:J105"/>
    <mergeCell ref="K105:L105"/>
    <mergeCell ref="O105:P105"/>
  </mergeCells>
  <phoneticPr fontId="16" type="noConversion"/>
  <conditionalFormatting sqref="R140">
    <cfRule type="cellIs" dxfId="15" priority="14" stopIfTrue="1" operator="equal">
      <formula>"Yes"</formula>
    </cfRule>
    <cfRule type="cellIs" dxfId="14" priority="15" stopIfTrue="1" operator="notEqual">
      <formula>"Yes"</formula>
    </cfRule>
  </conditionalFormatting>
  <conditionalFormatting sqref="G108">
    <cfRule type="cellIs" dxfId="13" priority="16" stopIfTrue="1" operator="lessThan">
      <formula>Q108</formula>
    </cfRule>
  </conditionalFormatting>
  <conditionalFormatting sqref="G112">
    <cfRule type="cellIs" dxfId="12" priority="13" stopIfTrue="1" operator="lessThan">
      <formula>Q112</formula>
    </cfRule>
  </conditionalFormatting>
  <conditionalFormatting sqref="G116">
    <cfRule type="cellIs" dxfId="11" priority="12" stopIfTrue="1" operator="lessThan">
      <formula>Q116</formula>
    </cfRule>
  </conditionalFormatting>
  <conditionalFormatting sqref="L124">
    <cfRule type="cellIs" dxfId="10" priority="11" stopIfTrue="1" operator="lessThan">
      <formula>$Q$124</formula>
    </cfRule>
  </conditionalFormatting>
  <conditionalFormatting sqref="L128">
    <cfRule type="cellIs" dxfId="9" priority="10" stopIfTrue="1" operator="lessThan">
      <formula>$Q$128</formula>
    </cfRule>
  </conditionalFormatting>
  <conditionalFormatting sqref="L132">
    <cfRule type="cellIs" dxfId="8" priority="9" stopIfTrue="1" operator="lessThan">
      <formula>$Q$132</formula>
    </cfRule>
  </conditionalFormatting>
  <conditionalFormatting sqref="G118">
    <cfRule type="cellIs" dxfId="7" priority="8" stopIfTrue="1" operator="greaterThan">
      <formula>Q118</formula>
    </cfRule>
  </conditionalFormatting>
  <conditionalFormatting sqref="G122">
    <cfRule type="cellIs" dxfId="6" priority="7" stopIfTrue="1" operator="greaterThan">
      <formula>Q122</formula>
    </cfRule>
  </conditionalFormatting>
  <conditionalFormatting sqref="L134">
    <cfRule type="cellIs" dxfId="5" priority="6" stopIfTrue="1" operator="greaterThan">
      <formula>$Q$134</formula>
    </cfRule>
  </conditionalFormatting>
  <conditionalFormatting sqref="L136">
    <cfRule type="cellIs" dxfId="4" priority="5" stopIfTrue="1" operator="lessThan">
      <formula>$Q$136</formula>
    </cfRule>
  </conditionalFormatting>
  <conditionalFormatting sqref="F108">
    <cfRule type="cellIs" dxfId="3" priority="4" stopIfTrue="1" operator="lessThan">
      <formula>$Q$108</formula>
    </cfRule>
  </conditionalFormatting>
  <conditionalFormatting sqref="F112">
    <cfRule type="cellIs" dxfId="2" priority="3" stopIfTrue="1" operator="lessThan">
      <formula>$Q$112</formula>
    </cfRule>
  </conditionalFormatting>
  <conditionalFormatting sqref="F116">
    <cfRule type="cellIs" dxfId="1" priority="2" stopIfTrue="1" operator="lessThan">
      <formula>$Q$116</formula>
    </cfRule>
  </conditionalFormatting>
  <conditionalFormatting sqref="F118">
    <cfRule type="cellIs" dxfId="0" priority="1" stopIfTrue="1" operator="greaterThan">
      <formula>$Q$118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8.4.2.9-1</vt:lpstr>
      <vt:lpstr>8.4.2.9-3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2021-10-13T14:17:16Z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(3)flTrntv5MIuqxZECDKwVKsU5ZgheH8LHb4CFp9VniuX6blTlHDg+y6BHjGRBl41ouodVd119_x000d_
A+CT1h1txGPvuzAwvv7wdr7OGVib82XD1LTUgwO+HenTAgV5HgNyU0pLByE5ISnDGwgL3t//_x000d_
RciQOC8bACLKMFSMdXajS/ZiCk/3q8aKfanVshvWr5Hs7feDWDO7gB+/fJYrynnzqtrDSvlI_x000d_
Xo5ae5g8xNwRkJzT9R</vt:lpwstr>
  </property>
  <property fmtid="{D5CDD505-2E9C-101B-9397-08002B2CF9AE}" pid="9" name="_2015_ms_pID_7253431">
    <vt:lpwstr>oMnOL8ibcUTsB47JxP1Xzl0KGQu85QEiOW0VfGwepe8i6aUsmFALcB_x000d_
R24keVTBnUhcCy5T5PFaW1CyaMteLhzjdzy/ZV94zdsAeEfhsprcmp2Su4Bf2tuoZDPF8CFD_x000d_
eXYldMkLoEJbNEOKFPcVwaPGulyOV5Tsy0CCFosw5MVlo+slHcCpR5LU9BOH0Ntu/mCgJgE4_x000d_
QpJOq8SHX+8NrboZHbPhQ5G+/bDdjvBDemdn</vt:lpwstr>
  </property>
  <property fmtid="{D5CDD505-2E9C-101B-9397-08002B2CF9AE}" pid="10" name="_2015_ms_pID_7253432">
    <vt:lpwstr>OwdAx8JIxex5sGB4IY+D3Vg=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